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80" windowWidth="19200" windowHeight="11415"/>
  </bookViews>
  <sheets>
    <sheet name="Нач Зв" sheetId="1" r:id="rId1"/>
  </sheets>
  <calcPr calcId="145621"/>
</workbook>
</file>

<file path=xl/calcChain.xml><?xml version="1.0" encoding="utf-8"?>
<calcChain xmlns="http://schemas.openxmlformats.org/spreadsheetml/2006/main">
  <c r="C22" i="1" l="1"/>
  <c r="O125" i="1" l="1"/>
  <c r="N125" i="1"/>
  <c r="M125" i="1"/>
  <c r="L125" i="1"/>
  <c r="K125" i="1"/>
  <c r="J125" i="1"/>
  <c r="I125" i="1"/>
  <c r="H125" i="1"/>
  <c r="G125" i="1"/>
  <c r="F125" i="1"/>
  <c r="E125" i="1"/>
  <c r="D125" i="1"/>
  <c r="C12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O22" i="1"/>
  <c r="N22" i="1"/>
  <c r="M22" i="1"/>
  <c r="L22" i="1"/>
  <c r="K22" i="1"/>
  <c r="J22" i="1"/>
  <c r="I22" i="1"/>
  <c r="H22" i="1"/>
  <c r="G22" i="1"/>
  <c r="F22" i="1"/>
  <c r="E22" i="1"/>
  <c r="D22" i="1"/>
</calcChain>
</file>

<file path=xl/sharedStrings.xml><?xml version="1.0" encoding="utf-8"?>
<sst xmlns="http://schemas.openxmlformats.org/spreadsheetml/2006/main" count="272" uniqueCount="115">
  <si>
    <t>№ рецептуры</t>
  </si>
  <si>
    <r>
      <rPr>
        <b/>
        <sz val="11"/>
        <rFont val="Times New Roman"/>
        <family val="1"/>
        <charset val="204"/>
      </rPr>
      <t>Наименование блюд</t>
    </r>
  </si>
  <si>
    <r>
      <rPr>
        <b/>
        <sz val="11"/>
        <rFont val="Times New Roman"/>
        <family val="1"/>
        <charset val="204"/>
      </rPr>
      <t>Выход</t>
    </r>
  </si>
  <si>
    <r>
      <rPr>
        <b/>
        <sz val="11"/>
        <rFont val="Times New Roman"/>
        <family val="1"/>
        <charset val="204"/>
      </rPr>
      <t>Белки, г</t>
    </r>
  </si>
  <si>
    <r>
      <rPr>
        <b/>
        <sz val="11"/>
        <rFont val="Times New Roman"/>
        <family val="1"/>
        <charset val="204"/>
      </rPr>
      <t>Жиры, г</t>
    </r>
  </si>
  <si>
    <r>
      <rPr>
        <b/>
        <sz val="11"/>
        <rFont val="Times New Roman"/>
        <family val="1"/>
        <charset val="204"/>
      </rPr>
      <t>Углеводы, г</t>
    </r>
  </si>
  <si>
    <r>
      <rPr>
        <b/>
        <sz val="11"/>
        <rFont val="Times New Roman"/>
        <family val="1"/>
        <charset val="204"/>
      </rPr>
      <t>Калорий ность,</t>
    </r>
  </si>
  <si>
    <r>
      <rPr>
        <b/>
        <sz val="11"/>
        <rFont val="Times New Roman"/>
        <family val="1"/>
        <charset val="204"/>
      </rPr>
      <t>Витами н В1, мг</t>
    </r>
  </si>
  <si>
    <r>
      <rPr>
        <b/>
        <sz val="11"/>
        <rFont val="Times New Roman"/>
        <family val="1"/>
        <charset val="204"/>
      </rPr>
      <t>Витами н С, мг</t>
    </r>
  </si>
  <si>
    <r>
      <rPr>
        <b/>
        <sz val="11"/>
        <rFont val="Times New Roman"/>
        <family val="1"/>
        <charset val="204"/>
      </rPr>
      <t>Витами н А, мг</t>
    </r>
  </si>
  <si>
    <r>
      <rPr>
        <b/>
        <sz val="11"/>
        <rFont val="Times New Roman"/>
        <family val="1"/>
        <charset val="204"/>
      </rPr>
      <t>Витамин Е, мг</t>
    </r>
  </si>
  <si>
    <r>
      <rPr>
        <b/>
        <sz val="11"/>
        <rFont val="Times New Roman"/>
        <family val="1"/>
        <charset val="204"/>
      </rPr>
      <t>Са, мг</t>
    </r>
  </si>
  <si>
    <r>
      <rPr>
        <b/>
        <sz val="11"/>
        <rFont val="Times New Roman"/>
        <family val="1"/>
        <charset val="204"/>
      </rPr>
      <t>Р, мг</t>
    </r>
  </si>
  <si>
    <r>
      <rPr>
        <b/>
        <sz val="11"/>
        <rFont val="Times New Roman"/>
        <family val="1"/>
        <charset val="204"/>
      </rPr>
      <t>Мд, мг</t>
    </r>
  </si>
  <si>
    <r>
      <rPr>
        <b/>
        <sz val="11"/>
        <rFont val="Times New Roman"/>
        <family val="1"/>
        <charset val="204"/>
      </rPr>
      <t>Fe, мг</t>
    </r>
  </si>
  <si>
    <r>
      <rPr>
        <b/>
        <sz val="11"/>
        <rFont val="Times New Roman"/>
        <family val="1"/>
        <charset val="204"/>
      </rPr>
      <t>1-ая неделя</t>
    </r>
  </si>
  <si>
    <r>
      <rPr>
        <b/>
        <sz val="11"/>
        <rFont val="Times New Roman"/>
        <family val="1"/>
        <charset val="204"/>
      </rPr>
      <t>1 день</t>
    </r>
  </si>
  <si>
    <r>
      <rPr>
        <sz val="11"/>
        <rFont val="Times New Roman"/>
        <family val="1"/>
        <charset val="204"/>
      </rPr>
      <t>-</t>
    </r>
  </si>
  <si>
    <r>
      <rPr>
        <sz val="11"/>
        <rFont val="Times New Roman"/>
        <family val="1"/>
        <charset val="204"/>
      </rPr>
      <t>ХЛЕБ ПШЕНИНИЧНЫЙ</t>
    </r>
  </si>
  <si>
    <r>
      <rPr>
        <sz val="11"/>
        <rFont val="Times New Roman"/>
        <family val="1"/>
        <charset val="204"/>
      </rPr>
      <t>ХЛЕБ РЖАНОЙ (РЖАНО-ПШЕНИЧНЫЙ)</t>
    </r>
  </si>
  <si>
    <r>
      <rPr>
        <b/>
        <sz val="11"/>
        <rFont val="Times New Roman"/>
        <family val="1"/>
        <charset val="204"/>
      </rPr>
      <t>Итого:</t>
    </r>
  </si>
  <si>
    <r>
      <rPr>
        <b/>
        <sz val="11"/>
        <rFont val="Times New Roman"/>
        <family val="1"/>
        <charset val="204"/>
      </rPr>
      <t>2 день</t>
    </r>
  </si>
  <si>
    <r>
      <rPr>
        <sz val="11"/>
        <rFont val="Times New Roman"/>
        <family val="1"/>
        <charset val="204"/>
      </rPr>
      <t>ПЛОДЫ И ЯГОДЫ СВЕЖИЕ (ЯБЛОКИ)</t>
    </r>
  </si>
  <si>
    <r>
      <rPr>
        <sz val="11"/>
        <rFont val="Times New Roman"/>
        <family val="1"/>
        <charset val="204"/>
      </rPr>
      <t>50/150</t>
    </r>
  </si>
  <si>
    <r>
      <rPr>
        <sz val="11"/>
        <rFont val="Times New Roman"/>
        <family val="1"/>
        <charset val="204"/>
      </rPr>
      <t>201.911</t>
    </r>
  </si>
  <si>
    <r>
      <rPr>
        <sz val="11"/>
        <rFont val="Times New Roman"/>
        <family val="1"/>
        <charset val="204"/>
      </rPr>
      <t>26.394</t>
    </r>
  </si>
  <si>
    <r>
      <rPr>
        <b/>
        <sz val="11"/>
        <rFont val="Times New Roman"/>
        <family val="1"/>
        <charset val="204"/>
      </rPr>
      <t>3 день</t>
    </r>
  </si>
  <si>
    <r>
      <rPr>
        <sz val="11"/>
        <rFont val="Times New Roman"/>
        <family val="1"/>
        <charset val="204"/>
      </rPr>
      <t>ПЛОДЫ И ЯГОДЫ СВЕЖИЕ (АПЕЛЬСИНЫ)</t>
    </r>
  </si>
  <si>
    <r>
      <rPr>
        <sz val="11"/>
        <rFont val="Times New Roman"/>
        <family val="1"/>
        <charset val="204"/>
      </rPr>
      <t>МЯСО ТУШЕНОЕ</t>
    </r>
  </si>
  <si>
    <r>
      <rPr>
        <sz val="11"/>
        <rFont val="Times New Roman"/>
        <family val="1"/>
        <charset val="204"/>
      </rPr>
      <t>50/50</t>
    </r>
  </si>
  <si>
    <r>
      <rPr>
        <sz val="11"/>
        <rFont val="Times New Roman"/>
        <family val="1"/>
        <charset val="204"/>
      </rPr>
      <t>МАКАРОННЫЕ ИЗДЕЛИЯ ОТВАРНЫЕ С МАСЛОМ</t>
    </r>
  </si>
  <si>
    <r>
      <rPr>
        <sz val="11"/>
        <rFont val="Times New Roman"/>
        <family val="1"/>
        <charset val="204"/>
      </rPr>
      <t>150/5</t>
    </r>
  </si>
  <si>
    <r>
      <rPr>
        <b/>
        <sz val="11"/>
        <rFont val="Times New Roman"/>
        <family val="1"/>
        <charset val="204"/>
      </rPr>
      <t>4 день</t>
    </r>
  </si>
  <si>
    <t>САЛАТ ИЗ БЕЛОКОЧАННОЙ КАПУСТЫ</t>
  </si>
  <si>
    <r>
      <rPr>
        <sz val="11"/>
        <rFont val="Times New Roman"/>
        <family val="1"/>
        <charset val="204"/>
      </rPr>
      <t>ПЮРЕ КАРТОФЕЛЬНОЕ</t>
    </r>
  </si>
  <si>
    <r>
      <rPr>
        <b/>
        <sz val="11"/>
        <rFont val="Times New Roman"/>
        <family val="1"/>
        <charset val="204"/>
      </rPr>
      <t>5 день</t>
    </r>
  </si>
  <si>
    <r>
      <rPr>
        <sz val="11"/>
        <rFont val="Times New Roman"/>
        <family val="1"/>
        <charset val="204"/>
      </rPr>
      <t>12.720</t>
    </r>
  </si>
  <si>
    <r>
      <rPr>
        <b/>
        <sz val="11"/>
        <rFont val="Times New Roman"/>
        <family val="1"/>
        <charset val="204"/>
      </rPr>
      <t>6 день</t>
    </r>
  </si>
  <si>
    <r>
      <rPr>
        <b/>
        <sz val="11"/>
        <rFont val="Times New Roman"/>
        <family val="1"/>
        <charset val="204"/>
      </rPr>
      <t>Белки,г</t>
    </r>
  </si>
  <si>
    <r>
      <rPr>
        <b/>
        <sz val="11"/>
        <rFont val="Times New Roman"/>
        <family val="1"/>
        <charset val="204"/>
      </rPr>
      <t>Углевод ы, г</t>
    </r>
  </si>
  <si>
    <r>
      <rPr>
        <b/>
        <sz val="11"/>
        <rFont val="Times New Roman"/>
        <family val="1"/>
        <charset val="204"/>
      </rPr>
      <t>Калори йность,</t>
    </r>
  </si>
  <si>
    <r>
      <rPr>
        <b/>
        <sz val="11"/>
        <rFont val="Times New Roman"/>
        <family val="1"/>
        <charset val="204"/>
      </rPr>
      <t>Витамин В1, мг</t>
    </r>
  </si>
  <si>
    <r>
      <rPr>
        <b/>
        <sz val="11"/>
        <rFont val="Times New Roman"/>
        <family val="1"/>
        <charset val="204"/>
      </rPr>
      <t>Витамин С, мг</t>
    </r>
  </si>
  <si>
    <r>
      <rPr>
        <b/>
        <sz val="11"/>
        <rFont val="Times New Roman"/>
        <family val="1"/>
        <charset val="204"/>
      </rPr>
      <t>Витами н Е, мг</t>
    </r>
  </si>
  <si>
    <r>
      <rPr>
        <b/>
        <sz val="11"/>
        <rFont val="Times New Roman"/>
        <family val="1"/>
        <charset val="204"/>
      </rPr>
      <t>2-ая неделя</t>
    </r>
  </si>
  <si>
    <r>
      <rPr>
        <sz val="11"/>
        <rFont val="Times New Roman"/>
        <family val="1"/>
        <charset val="204"/>
      </rPr>
      <t>55/50</t>
    </r>
  </si>
  <si>
    <r>
      <rPr>
        <sz val="11"/>
        <rFont val="Times New Roman"/>
        <family val="1"/>
        <charset val="204"/>
      </rPr>
      <t>ПЛОВ ИЗ ПТИЦЫ</t>
    </r>
  </si>
  <si>
    <t>150/5</t>
  </si>
  <si>
    <t>КОТЛЕТЫ ТАТАРСКИЕ С ПРИПУЩ. ОВОЩАМИ (ГОРОШЕК ЗЕЛЕНЫЙ КОНС.)</t>
  </si>
  <si>
    <t>75/15</t>
  </si>
  <si>
    <t>ЧАЙ ПОЛУСЛАДКИЙ С МОЛОКОМ</t>
  </si>
  <si>
    <t>КАКАО С МОЛОКОМ (ПОЛУСЛАДКОЕ)</t>
  </si>
  <si>
    <t>ЧАЙ С ЛИМОНОМ (ПОЛУСЛАДКИЙ)</t>
  </si>
  <si>
    <t xml:space="preserve">БИТОЧКИ РЯБУШКА С ОВОЩАМИ (ФАСОЛЬ СТРУЧКОВАЯ) </t>
  </si>
  <si>
    <t>ЧАЙ ПОЛУСЛАДКИЙ</t>
  </si>
  <si>
    <t>200/7</t>
  </si>
  <si>
    <t>СОСИСКИ ОТВАРНЫЕ</t>
  </si>
  <si>
    <t>ФРИКАДЕЛЬКИ ОСОБЫЕ В СОУСЕ</t>
  </si>
  <si>
    <t>БИТОЧКИ РЫБНЫЕ МОРЯЧКА С ПРИПУЩЕННЫМИ ОВОЩАМИ (МОРКОВЬ)</t>
  </si>
  <si>
    <t>№ 234 / 2015</t>
  </si>
  <si>
    <t xml:space="preserve"> УТВЕРЖДАЮ:</t>
  </si>
  <si>
    <t>СОГЛАСОВАНО:</t>
  </si>
  <si>
    <t>Директор ООО «Нигма»</t>
  </si>
  <si>
    <t>Руководитель  образования ________________________</t>
  </si>
  <si>
    <t>__________________________________________________</t>
  </si>
  <si>
    <t>__________________ Л.Р. Гильфанова</t>
  </si>
  <si>
    <t>ТТК №39</t>
  </si>
  <si>
    <t>ТТК №13</t>
  </si>
  <si>
    <t>№ 338/2017</t>
  </si>
  <si>
    <t>№ 289/2017</t>
  </si>
  <si>
    <t>ТТК №18</t>
  </si>
  <si>
    <t>№ 256/2017</t>
  </si>
  <si>
    <t>№ 203/2017</t>
  </si>
  <si>
    <t>200/10/7</t>
  </si>
  <si>
    <t>№ 377/2017</t>
  </si>
  <si>
    <t>№ 45/2017</t>
  </si>
  <si>
    <t>№ 312/2017</t>
  </si>
  <si>
    <t>ТТК № 22</t>
  </si>
  <si>
    <t>ТТК № 1</t>
  </si>
  <si>
    <t>КОТЛЕТЫ КРЕСТЬЯНСКИЕ С ПРИПУЩ. ОВОЩАМИ (МОРКОВЬ)</t>
  </si>
  <si>
    <t>ТТК № 27</t>
  </si>
  <si>
    <t>№ 243/2017</t>
  </si>
  <si>
    <t xml:space="preserve">КОФЕЙНЫЙ НАПИТОК С МОЛОКОМ </t>
  </si>
  <si>
    <t>ТТК № 17</t>
  </si>
  <si>
    <t>ТТК № 9</t>
  </si>
  <si>
    <t>№ 291/2017</t>
  </si>
  <si>
    <r>
      <t xml:space="preserve">МЯКОТЬ </t>
    </r>
    <r>
      <rPr>
        <sz val="11"/>
        <rFont val="Times New Roman"/>
        <family val="1"/>
        <charset val="204"/>
      </rPr>
      <t>ПТИЦЫ ТУШЕННАЯ В СОУСЕ</t>
    </r>
  </si>
  <si>
    <t>290/2017</t>
  </si>
  <si>
    <t>№ 62/2017</t>
  </si>
  <si>
    <t>САЛАТ ИЗ МОРКОВИ С САХАРОМ</t>
  </si>
  <si>
    <t>№ 47/2017</t>
  </si>
  <si>
    <t>САЛАТ ИЗ КВАШЕННОЙ КАПУСТЫ</t>
  </si>
  <si>
    <t>КАША ЯЧНЕВАЯ ВЯЗКАЯ</t>
  </si>
  <si>
    <t>№ 174/2017</t>
  </si>
  <si>
    <t>РАГУ ИЗ ПТИЦЫ</t>
  </si>
  <si>
    <t>КАША РИСОВАЯ ВЯЗКАЯ</t>
  </si>
  <si>
    <t>№ 173/2017</t>
  </si>
  <si>
    <r>
      <rPr>
        <sz val="11"/>
        <rFont val="Times New Roman"/>
        <family val="1"/>
        <charset val="204"/>
      </rPr>
      <t>КАША ВЯЗКАЯ (ГРЕЧНЕВАЯ)</t>
    </r>
  </si>
  <si>
    <t>392/2017</t>
  </si>
  <si>
    <t>ПЕЛЬМЕНИ ОТВАРНЫЕ</t>
  </si>
  <si>
    <t>180/5</t>
  </si>
  <si>
    <t>№ 266/2017</t>
  </si>
  <si>
    <t>БИФШТЕКС РУБЛЕНЫЙ</t>
  </si>
  <si>
    <t>№ 52/2017</t>
  </si>
  <si>
    <t>САЛАТ ИЗ СВЕКЛЫ ОТВАРНОЙ</t>
  </si>
  <si>
    <t>ПЛОДЫ И ЯГОДЫ СВЕЖИЕ (МАНДАРИНЫ)</t>
  </si>
  <si>
    <t>№ 56/2017</t>
  </si>
  <si>
    <t>САЛАТ ОВОЩНОЙ С ЯБЛОКАМИ</t>
  </si>
  <si>
    <t>САЛАТ ИЗ МОРКОВИ С ЯБЛОКАМИ</t>
  </si>
  <si>
    <t>№ 41/2016</t>
  </si>
  <si>
    <t>КАША ПШЕНИЧНАЯ ВЯЗКАЯ</t>
  </si>
  <si>
    <t>КАША ПШЕННАЯ ВЯЗКАЯ</t>
  </si>
  <si>
    <t>-</t>
  </si>
  <si>
    <t>Примерное  двухнедельное меню для учащихся с 7 до 11 лет в общеобразовательных организациях                                                                               Агрызского района в 2023 уч.году  ( зимний сезон)</t>
  </si>
  <si>
    <t xml:space="preserve">Приложение № 2 
к Муниципальному контракту № _________ от  «_____» _________ 2023 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</si>
</sst>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top"/>
    </xf>
    <xf numFmtId="0" fontId="4" fillId="0" borderId="2" xfId="0" applyFont="1" applyBorder="1"/>
    <xf numFmtId="2" fontId="4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top"/>
    </xf>
    <xf numFmtId="0" fontId="1" fillId="2" borderId="0" xfId="0" applyFont="1" applyFill="1" applyBorder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1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1" fillId="3" borderId="2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25"/>
  <sheetViews>
    <sheetView tabSelected="1" topLeftCell="A2" workbookViewId="0">
      <selection activeCell="H2" sqref="H2:O2"/>
    </sheetView>
  </sheetViews>
  <sheetFormatPr defaultRowHeight="15" x14ac:dyDescent="0.25"/>
  <cols>
    <col min="1" max="1" width="9.28515625" customWidth="1"/>
    <col min="2" max="2" width="45.42578125" customWidth="1"/>
  </cols>
  <sheetData>
    <row r="2" spans="1:15" ht="31.5" customHeight="1" x14ac:dyDescent="0.25">
      <c r="H2" s="60" t="s">
        <v>114</v>
      </c>
      <c r="I2" s="60"/>
      <c r="J2" s="60"/>
      <c r="K2" s="60"/>
      <c r="L2" s="60"/>
      <c r="M2" s="60"/>
      <c r="N2" s="60"/>
      <c r="O2" s="60"/>
    </row>
    <row r="4" spans="1:15" x14ac:dyDescent="0.25">
      <c r="B4" t="s">
        <v>60</v>
      </c>
      <c r="J4" s="61" t="s">
        <v>61</v>
      </c>
      <c r="K4" s="61"/>
      <c r="L4" s="61"/>
    </row>
    <row r="5" spans="1:15" x14ac:dyDescent="0.25">
      <c r="B5" t="s">
        <v>62</v>
      </c>
      <c r="J5" s="61" t="s">
        <v>63</v>
      </c>
      <c r="K5" s="61"/>
      <c r="L5" s="61"/>
      <c r="M5" s="61"/>
      <c r="N5" s="61"/>
      <c r="O5" s="61"/>
    </row>
    <row r="6" spans="1:15" x14ac:dyDescent="0.25">
      <c r="J6" s="61" t="s">
        <v>64</v>
      </c>
      <c r="K6" s="61"/>
      <c r="L6" s="61"/>
      <c r="M6" s="61"/>
      <c r="N6" s="61"/>
      <c r="O6" s="61"/>
    </row>
    <row r="7" spans="1:15" x14ac:dyDescent="0.25">
      <c r="B7" t="s">
        <v>65</v>
      </c>
      <c r="J7" s="61" t="s">
        <v>64</v>
      </c>
      <c r="K7" s="61"/>
      <c r="L7" s="61"/>
      <c r="M7" s="61"/>
      <c r="N7" s="61"/>
      <c r="O7" s="61"/>
    </row>
    <row r="8" spans="1:15" x14ac:dyDescent="0.25">
      <c r="K8" s="47"/>
    </row>
    <row r="10" spans="1:15" x14ac:dyDescent="0.25">
      <c r="A10" s="1"/>
      <c r="B10" s="2"/>
      <c r="C10" s="64" t="s">
        <v>113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3"/>
      <c r="O10" s="3"/>
    </row>
    <row r="11" spans="1:15" x14ac:dyDescent="0.25">
      <c r="A11" s="1"/>
      <c r="B11" s="2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3"/>
      <c r="O11" s="3"/>
    </row>
    <row r="12" spans="1:15" x14ac:dyDescent="0.25">
      <c r="A12" s="1"/>
      <c r="B12" s="4"/>
      <c r="C12" s="5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28.5" x14ac:dyDescent="0.25">
      <c r="A13" s="7" t="s">
        <v>0</v>
      </c>
      <c r="B13" s="8" t="s">
        <v>1</v>
      </c>
      <c r="C13" s="9" t="s">
        <v>2</v>
      </c>
      <c r="D13" s="10" t="s">
        <v>3</v>
      </c>
      <c r="E13" s="10" t="s">
        <v>4</v>
      </c>
      <c r="F13" s="10" t="s">
        <v>5</v>
      </c>
      <c r="G13" s="10" t="s">
        <v>6</v>
      </c>
      <c r="H13" s="10" t="s">
        <v>7</v>
      </c>
      <c r="I13" s="10" t="s">
        <v>8</v>
      </c>
      <c r="J13" s="10" t="s">
        <v>9</v>
      </c>
      <c r="K13" s="10" t="s">
        <v>10</v>
      </c>
      <c r="L13" s="11" t="s">
        <v>11</v>
      </c>
      <c r="M13" s="11" t="s">
        <v>12</v>
      </c>
      <c r="N13" s="11" t="s">
        <v>13</v>
      </c>
      <c r="O13" s="11" t="s">
        <v>14</v>
      </c>
    </row>
    <row r="14" spans="1:15" x14ac:dyDescent="0.25">
      <c r="A14" s="7"/>
      <c r="B14" s="62" t="s">
        <v>15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</row>
    <row r="15" spans="1:15" x14ac:dyDescent="0.25">
      <c r="A15" s="7"/>
      <c r="B15" s="62" t="s">
        <v>16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</row>
    <row r="16" spans="1:15" x14ac:dyDescent="0.25">
      <c r="A16" s="12" t="s">
        <v>88</v>
      </c>
      <c r="B16" s="52" t="s">
        <v>89</v>
      </c>
      <c r="C16" s="14">
        <v>60</v>
      </c>
      <c r="D16" s="15">
        <v>0.51600000000000001</v>
      </c>
      <c r="E16" s="15">
        <v>2.1320000000000001</v>
      </c>
      <c r="F16" s="15">
        <v>4.45</v>
      </c>
      <c r="G16" s="15">
        <v>50</v>
      </c>
      <c r="H16" s="15">
        <v>0.03</v>
      </c>
      <c r="I16" s="15">
        <v>13.4</v>
      </c>
      <c r="J16" s="16">
        <v>0</v>
      </c>
      <c r="K16" s="15">
        <v>0.42</v>
      </c>
      <c r="L16" s="15">
        <v>23.3</v>
      </c>
      <c r="M16" s="15">
        <v>15.6</v>
      </c>
      <c r="N16" s="15">
        <v>2.4700000000000002</v>
      </c>
      <c r="O16" s="15">
        <v>0.16</v>
      </c>
    </row>
    <row r="17" spans="1:15" ht="17.25" customHeight="1" x14ac:dyDescent="0.25">
      <c r="A17" s="59" t="s">
        <v>101</v>
      </c>
      <c r="B17" s="17" t="s">
        <v>102</v>
      </c>
      <c r="C17" s="18">
        <v>80</v>
      </c>
      <c r="D17" s="19">
        <v>8.32</v>
      </c>
      <c r="E17" s="19">
        <v>7.1</v>
      </c>
      <c r="F17" s="19">
        <v>0</v>
      </c>
      <c r="G17" s="19">
        <v>200</v>
      </c>
      <c r="H17" s="19">
        <v>0.04</v>
      </c>
      <c r="I17" s="19">
        <v>0</v>
      </c>
      <c r="J17" s="19">
        <v>0</v>
      </c>
      <c r="K17" s="19">
        <v>1.343</v>
      </c>
      <c r="L17" s="19">
        <v>11.01</v>
      </c>
      <c r="M17" s="19">
        <v>127.02</v>
      </c>
      <c r="N17" s="19">
        <v>6</v>
      </c>
      <c r="O17" s="19">
        <v>1.1000000000000001</v>
      </c>
    </row>
    <row r="18" spans="1:15" ht="18" customHeight="1" x14ac:dyDescent="0.25">
      <c r="A18" s="12" t="s">
        <v>93</v>
      </c>
      <c r="B18" s="17" t="s">
        <v>92</v>
      </c>
      <c r="C18" s="46" t="s">
        <v>47</v>
      </c>
      <c r="D18" s="55">
        <v>5.48</v>
      </c>
      <c r="E18" s="55">
        <v>8.23</v>
      </c>
      <c r="F18" s="55">
        <v>29.4</v>
      </c>
      <c r="G18" s="56">
        <v>214.5</v>
      </c>
      <c r="H18" s="55">
        <v>0.09</v>
      </c>
      <c r="I18" s="57">
        <v>0</v>
      </c>
      <c r="J18" s="55">
        <v>41</v>
      </c>
      <c r="K18" s="55">
        <v>0.51800000000000002</v>
      </c>
      <c r="L18" s="55">
        <v>37.35</v>
      </c>
      <c r="M18" s="55">
        <v>180.553</v>
      </c>
      <c r="N18" s="55">
        <v>27.3</v>
      </c>
      <c r="O18" s="55">
        <v>0.70499999999999996</v>
      </c>
    </row>
    <row r="19" spans="1:15" x14ac:dyDescent="0.25">
      <c r="A19" s="12" t="s">
        <v>67</v>
      </c>
      <c r="B19" s="17" t="s">
        <v>50</v>
      </c>
      <c r="C19" s="46">
        <v>200</v>
      </c>
      <c r="D19" s="15">
        <v>1.52</v>
      </c>
      <c r="E19" s="15">
        <v>1.35</v>
      </c>
      <c r="F19" s="15">
        <v>15.9</v>
      </c>
      <c r="G19" s="15">
        <v>81</v>
      </c>
      <c r="H19" s="15">
        <v>0.04</v>
      </c>
      <c r="I19" s="15">
        <v>1.33</v>
      </c>
      <c r="J19" s="15">
        <v>0.16</v>
      </c>
      <c r="K19" s="15" t="s">
        <v>17</v>
      </c>
      <c r="L19" s="15">
        <v>136.6</v>
      </c>
      <c r="M19" s="15">
        <v>92.8</v>
      </c>
      <c r="N19" s="15">
        <v>5.4</v>
      </c>
      <c r="O19" s="15">
        <v>0.11</v>
      </c>
    </row>
    <row r="20" spans="1:15" x14ac:dyDescent="0.25">
      <c r="A20" s="12"/>
      <c r="B20" s="21" t="s">
        <v>18</v>
      </c>
      <c r="C20" s="22">
        <v>30</v>
      </c>
      <c r="D20" s="23">
        <v>2.2799999999999998</v>
      </c>
      <c r="E20" s="23">
        <v>0.24</v>
      </c>
      <c r="F20" s="23">
        <v>14.76</v>
      </c>
      <c r="G20" s="23">
        <v>71</v>
      </c>
      <c r="H20" s="23">
        <v>3.3000000000000002E-2</v>
      </c>
      <c r="I20" s="16" t="s">
        <v>17</v>
      </c>
      <c r="J20" s="16" t="s">
        <v>17</v>
      </c>
      <c r="K20" s="23">
        <v>0.33</v>
      </c>
      <c r="L20" s="23">
        <v>6</v>
      </c>
      <c r="M20" s="23">
        <v>19.5</v>
      </c>
      <c r="N20" s="23">
        <v>4.2</v>
      </c>
      <c r="O20" s="23">
        <v>0.33</v>
      </c>
    </row>
    <row r="21" spans="1:15" x14ac:dyDescent="0.25">
      <c r="A21" s="12"/>
      <c r="B21" s="21" t="s">
        <v>19</v>
      </c>
      <c r="C21" s="22">
        <v>20</v>
      </c>
      <c r="D21" s="23">
        <v>1</v>
      </c>
      <c r="E21" s="23">
        <v>0.2</v>
      </c>
      <c r="F21" s="23">
        <v>9</v>
      </c>
      <c r="G21" s="23">
        <v>44</v>
      </c>
      <c r="H21" s="23">
        <v>1.4E-2</v>
      </c>
      <c r="I21" s="16" t="s">
        <v>17</v>
      </c>
      <c r="J21" s="16" t="s">
        <v>17</v>
      </c>
      <c r="K21" s="23">
        <v>0.108</v>
      </c>
      <c r="L21" s="23">
        <v>2.76</v>
      </c>
      <c r="M21" s="23">
        <v>12.72</v>
      </c>
      <c r="N21" s="23">
        <v>3</v>
      </c>
      <c r="O21" s="23">
        <v>0.372</v>
      </c>
    </row>
    <row r="22" spans="1:15" x14ac:dyDescent="0.25">
      <c r="A22" s="7"/>
      <c r="B22" s="24" t="s">
        <v>20</v>
      </c>
      <c r="C22" s="25">
        <f>SUM(C16:C21)</f>
        <v>390</v>
      </c>
      <c r="D22" s="26">
        <f t="shared" ref="D22:O22" si="0">SUM(D16:D21)</f>
        <v>19.116</v>
      </c>
      <c r="E22" s="26">
        <f t="shared" si="0"/>
        <v>19.251999999999999</v>
      </c>
      <c r="F22" s="26">
        <f t="shared" si="0"/>
        <v>73.510000000000005</v>
      </c>
      <c r="G22" s="26">
        <f t="shared" si="0"/>
        <v>660.5</v>
      </c>
      <c r="H22" s="26">
        <f t="shared" si="0"/>
        <v>0.24700000000000003</v>
      </c>
      <c r="I22" s="26">
        <f t="shared" si="0"/>
        <v>14.73</v>
      </c>
      <c r="J22" s="26">
        <f t="shared" si="0"/>
        <v>41.16</v>
      </c>
      <c r="K22" s="26">
        <f t="shared" si="0"/>
        <v>2.7189999999999999</v>
      </c>
      <c r="L22" s="26">
        <f t="shared" si="0"/>
        <v>217.01999999999998</v>
      </c>
      <c r="M22" s="26">
        <f t="shared" si="0"/>
        <v>448.19300000000004</v>
      </c>
      <c r="N22" s="26">
        <f t="shared" si="0"/>
        <v>48.370000000000005</v>
      </c>
      <c r="O22" s="26">
        <f t="shared" si="0"/>
        <v>2.7769999999999997</v>
      </c>
    </row>
    <row r="23" spans="1:15" x14ac:dyDescent="0.25">
      <c r="A23" s="7"/>
      <c r="B23" s="24"/>
      <c r="C23" s="25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7"/>
      <c r="B24" s="62" t="s">
        <v>21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</row>
    <row r="25" spans="1:15" ht="15" customHeight="1" x14ac:dyDescent="0.25">
      <c r="A25" s="12" t="s">
        <v>75</v>
      </c>
      <c r="B25" s="48" t="s">
        <v>33</v>
      </c>
      <c r="C25" s="14">
        <v>60</v>
      </c>
      <c r="D25" s="15">
        <v>0.78</v>
      </c>
      <c r="E25" s="15">
        <v>1.94</v>
      </c>
      <c r="F25" s="15">
        <v>3.87</v>
      </c>
      <c r="G25" s="15">
        <v>36</v>
      </c>
      <c r="H25" s="15">
        <v>1.2999999999999999E-2</v>
      </c>
      <c r="I25" s="15">
        <v>6.25</v>
      </c>
      <c r="J25" s="16">
        <v>0</v>
      </c>
      <c r="K25" s="15">
        <v>0.06</v>
      </c>
      <c r="L25" s="15">
        <v>16.98</v>
      </c>
      <c r="M25" s="15">
        <v>46.98</v>
      </c>
      <c r="N25" s="15">
        <v>6.05</v>
      </c>
      <c r="O25" s="15">
        <v>0.27</v>
      </c>
    </row>
    <row r="26" spans="1:15" ht="15" customHeight="1" x14ac:dyDescent="0.25">
      <c r="A26" s="12" t="s">
        <v>69</v>
      </c>
      <c r="B26" s="49" t="s">
        <v>94</v>
      </c>
      <c r="C26" s="20" t="s">
        <v>23</v>
      </c>
      <c r="D26" s="15">
        <v>12.3</v>
      </c>
      <c r="E26" s="15">
        <v>17.66</v>
      </c>
      <c r="F26" s="15">
        <v>29.85</v>
      </c>
      <c r="G26" s="15">
        <v>313</v>
      </c>
      <c r="H26" s="15">
        <v>0.20100000000000001</v>
      </c>
      <c r="I26" s="15">
        <v>8.0760000000000005</v>
      </c>
      <c r="J26" s="15">
        <v>0.18</v>
      </c>
      <c r="K26" s="15">
        <v>2.1</v>
      </c>
      <c r="L26" s="15">
        <v>57.66</v>
      </c>
      <c r="M26" s="15" t="s">
        <v>24</v>
      </c>
      <c r="N26" s="15" t="s">
        <v>25</v>
      </c>
      <c r="O26" s="15">
        <v>0.111</v>
      </c>
    </row>
    <row r="27" spans="1:15" x14ac:dyDescent="0.25">
      <c r="A27" s="12" t="s">
        <v>70</v>
      </c>
      <c r="B27" s="48" t="s">
        <v>51</v>
      </c>
      <c r="C27" s="14">
        <v>200</v>
      </c>
      <c r="D27" s="15">
        <v>3.78</v>
      </c>
      <c r="E27" s="15">
        <v>0.67</v>
      </c>
      <c r="F27" s="15">
        <v>26</v>
      </c>
      <c r="G27" s="15">
        <v>125</v>
      </c>
      <c r="H27" s="15">
        <v>0.02</v>
      </c>
      <c r="I27" s="15">
        <v>1.33</v>
      </c>
      <c r="J27" s="16"/>
      <c r="K27" s="15">
        <v>1.2E-2</v>
      </c>
      <c r="L27" s="15">
        <v>133.33000000000001</v>
      </c>
      <c r="M27" s="15">
        <v>111.11</v>
      </c>
      <c r="N27" s="15">
        <v>25.56</v>
      </c>
      <c r="O27" s="15">
        <v>2</v>
      </c>
    </row>
    <row r="28" spans="1:15" x14ac:dyDescent="0.25">
      <c r="A28" s="7"/>
      <c r="B28" s="42" t="s">
        <v>18</v>
      </c>
      <c r="C28" s="22">
        <v>30</v>
      </c>
      <c r="D28" s="23">
        <v>2.2799999999999998</v>
      </c>
      <c r="E28" s="23">
        <v>0.24</v>
      </c>
      <c r="F28" s="23">
        <v>14.76</v>
      </c>
      <c r="G28" s="23">
        <v>71</v>
      </c>
      <c r="H28" s="23">
        <v>3.3000000000000002E-2</v>
      </c>
      <c r="I28" s="16" t="s">
        <v>17</v>
      </c>
      <c r="J28" s="16" t="s">
        <v>17</v>
      </c>
      <c r="K28" s="23">
        <v>0.33</v>
      </c>
      <c r="L28" s="23">
        <v>6</v>
      </c>
      <c r="M28" s="23">
        <v>19.5</v>
      </c>
      <c r="N28" s="23">
        <v>4.2</v>
      </c>
      <c r="O28" s="23">
        <v>0.33</v>
      </c>
    </row>
    <row r="29" spans="1:15" x14ac:dyDescent="0.25">
      <c r="A29" s="7"/>
      <c r="B29" s="42" t="s">
        <v>19</v>
      </c>
      <c r="C29" s="14">
        <v>20</v>
      </c>
      <c r="D29" s="15">
        <v>1</v>
      </c>
      <c r="E29" s="15">
        <v>0.2</v>
      </c>
      <c r="F29" s="15">
        <v>9</v>
      </c>
      <c r="G29" s="15">
        <v>44</v>
      </c>
      <c r="H29" s="15">
        <v>1.4E-2</v>
      </c>
      <c r="I29" s="15" t="s">
        <v>17</v>
      </c>
      <c r="J29" s="15" t="s">
        <v>17</v>
      </c>
      <c r="K29" s="15">
        <v>0.108</v>
      </c>
      <c r="L29" s="15">
        <v>2.76</v>
      </c>
      <c r="M29" s="15">
        <v>12.72</v>
      </c>
      <c r="N29" s="15">
        <v>3</v>
      </c>
      <c r="O29" s="15">
        <v>0.372</v>
      </c>
    </row>
    <row r="30" spans="1:15" x14ac:dyDescent="0.25">
      <c r="A30" s="7"/>
      <c r="B30" s="24" t="s">
        <v>20</v>
      </c>
      <c r="C30" s="25">
        <f>SUM(C25:C29)</f>
        <v>310</v>
      </c>
      <c r="D30" s="26">
        <f t="shared" ref="D30:O30" si="1">SUM(D25:D29)</f>
        <v>20.14</v>
      </c>
      <c r="E30" s="26">
        <f t="shared" si="1"/>
        <v>20.71</v>
      </c>
      <c r="F30" s="26">
        <f t="shared" si="1"/>
        <v>83.48</v>
      </c>
      <c r="G30" s="26">
        <f t="shared" si="1"/>
        <v>589</v>
      </c>
      <c r="H30" s="26">
        <f t="shared" si="1"/>
        <v>0.28100000000000003</v>
      </c>
      <c r="I30" s="26">
        <f t="shared" si="1"/>
        <v>15.656000000000001</v>
      </c>
      <c r="J30" s="26">
        <f t="shared" si="1"/>
        <v>0.18</v>
      </c>
      <c r="K30" s="26">
        <f t="shared" si="1"/>
        <v>2.6100000000000003</v>
      </c>
      <c r="L30" s="26">
        <f t="shared" si="1"/>
        <v>216.73000000000002</v>
      </c>
      <c r="M30" s="26">
        <f t="shared" si="1"/>
        <v>190.31</v>
      </c>
      <c r="N30" s="26">
        <f t="shared" si="1"/>
        <v>38.81</v>
      </c>
      <c r="O30" s="26">
        <f t="shared" si="1"/>
        <v>3.0830000000000002</v>
      </c>
    </row>
    <row r="31" spans="1:15" x14ac:dyDescent="0.25">
      <c r="A31" s="7"/>
      <c r="B31" s="27"/>
      <c r="C31" s="9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 x14ac:dyDescent="0.25">
      <c r="A32" s="7"/>
      <c r="B32" s="62" t="s">
        <v>26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</row>
    <row r="33" spans="1:15" ht="17.25" customHeight="1" x14ac:dyDescent="0.25">
      <c r="A33" s="12" t="s">
        <v>68</v>
      </c>
      <c r="B33" s="49" t="s">
        <v>105</v>
      </c>
      <c r="C33" s="20">
        <v>80</v>
      </c>
      <c r="D33" s="20">
        <v>0.64</v>
      </c>
      <c r="E33" s="20">
        <v>0.16</v>
      </c>
      <c r="F33" s="20">
        <v>6</v>
      </c>
      <c r="G33" s="20">
        <v>30.4</v>
      </c>
      <c r="H33" s="20">
        <v>0.05</v>
      </c>
      <c r="I33" s="20">
        <v>30.4</v>
      </c>
      <c r="J33" s="20">
        <v>0</v>
      </c>
      <c r="K33" s="20">
        <v>0.2</v>
      </c>
      <c r="L33" s="20">
        <v>28</v>
      </c>
      <c r="M33" s="20">
        <v>9</v>
      </c>
      <c r="N33" s="20">
        <v>8.8000000000000007</v>
      </c>
      <c r="O33" s="20">
        <v>0.08</v>
      </c>
    </row>
    <row r="34" spans="1:15" ht="14.25" customHeight="1" x14ac:dyDescent="0.25">
      <c r="A34" s="12" t="s">
        <v>103</v>
      </c>
      <c r="B34" s="17" t="s">
        <v>104</v>
      </c>
      <c r="C34" s="14">
        <v>60</v>
      </c>
      <c r="D34" s="14">
        <v>0.85499999999999998</v>
      </c>
      <c r="E34" s="14">
        <v>3.653</v>
      </c>
      <c r="F34" s="14">
        <v>11.58</v>
      </c>
      <c r="G34" s="14">
        <v>56</v>
      </c>
      <c r="H34" s="14">
        <v>1.0999999999999999E-2</v>
      </c>
      <c r="I34" s="14">
        <v>7.7</v>
      </c>
      <c r="J34" s="41">
        <v>0</v>
      </c>
      <c r="K34" s="14">
        <v>0.64100000000000001</v>
      </c>
      <c r="L34" s="14">
        <v>121.09</v>
      </c>
      <c r="M34" s="14">
        <v>84.581999999999994</v>
      </c>
      <c r="N34" s="14">
        <v>12.54</v>
      </c>
      <c r="O34" s="14">
        <v>0.19800000000000001</v>
      </c>
    </row>
    <row r="35" spans="1:15" ht="16.5" customHeight="1" x14ac:dyDescent="0.25">
      <c r="A35" s="12" t="s">
        <v>71</v>
      </c>
      <c r="B35" s="42" t="s">
        <v>28</v>
      </c>
      <c r="C35" s="20" t="s">
        <v>29</v>
      </c>
      <c r="D35" s="15">
        <v>10.5</v>
      </c>
      <c r="E35" s="15">
        <v>11.03</v>
      </c>
      <c r="F35" s="15">
        <v>3.1840000000000002</v>
      </c>
      <c r="G35" s="15">
        <v>196</v>
      </c>
      <c r="H35" s="15">
        <v>0.14000000000000001</v>
      </c>
      <c r="I35" s="15">
        <v>3.89</v>
      </c>
      <c r="J35" s="16">
        <v>0</v>
      </c>
      <c r="K35" s="15">
        <v>0.36299999999999999</v>
      </c>
      <c r="L35" s="15">
        <v>66.805999999999997</v>
      </c>
      <c r="M35" s="15">
        <v>215.17400000000001</v>
      </c>
      <c r="N35" s="15">
        <v>30.164000000000001</v>
      </c>
      <c r="O35" s="15">
        <v>1.43</v>
      </c>
    </row>
    <row r="36" spans="1:15" ht="18" customHeight="1" x14ac:dyDescent="0.25">
      <c r="A36" s="12" t="s">
        <v>93</v>
      </c>
      <c r="B36" s="48" t="s">
        <v>95</v>
      </c>
      <c r="C36" s="46" t="s">
        <v>47</v>
      </c>
      <c r="D36" s="55">
        <v>3.65</v>
      </c>
      <c r="E36" s="55">
        <v>5.37</v>
      </c>
      <c r="F36" s="55">
        <v>36.68</v>
      </c>
      <c r="G36" s="58">
        <v>209.7</v>
      </c>
      <c r="H36" s="55">
        <v>0.02</v>
      </c>
      <c r="I36" s="55">
        <v>0</v>
      </c>
      <c r="J36" s="57">
        <v>2.7E-2</v>
      </c>
      <c r="K36" s="55">
        <v>0</v>
      </c>
      <c r="L36" s="55">
        <v>1.36</v>
      </c>
      <c r="M36" s="55">
        <v>60.9</v>
      </c>
      <c r="N36" s="55">
        <v>16.3</v>
      </c>
      <c r="O36" s="55">
        <v>0.52</v>
      </c>
    </row>
    <row r="37" spans="1:15" ht="16.5" customHeight="1" x14ac:dyDescent="0.25">
      <c r="A37" s="12" t="s">
        <v>74</v>
      </c>
      <c r="B37" s="49" t="s">
        <v>52</v>
      </c>
      <c r="C37" s="46" t="s">
        <v>73</v>
      </c>
      <c r="D37" s="15">
        <v>8.4000000000000005E-2</v>
      </c>
      <c r="E37" s="15">
        <v>1.2E-2</v>
      </c>
      <c r="F37" s="15">
        <v>15.185</v>
      </c>
      <c r="G37" s="15">
        <v>62</v>
      </c>
      <c r="H37" s="15">
        <v>3.0000000000000001E-3</v>
      </c>
      <c r="I37" s="15">
        <v>2.8</v>
      </c>
      <c r="J37" s="16">
        <v>0</v>
      </c>
      <c r="K37" s="15">
        <v>1.4E-2</v>
      </c>
      <c r="L37" s="15">
        <v>3.25</v>
      </c>
      <c r="M37" s="15">
        <v>1.54</v>
      </c>
      <c r="N37" s="15">
        <v>0.84</v>
      </c>
      <c r="O37" s="15">
        <v>8.6999999999999994E-2</v>
      </c>
    </row>
    <row r="38" spans="1:15" x14ac:dyDescent="0.25">
      <c r="A38" s="7"/>
      <c r="B38" s="42" t="s">
        <v>18</v>
      </c>
      <c r="C38" s="22">
        <v>30</v>
      </c>
      <c r="D38" s="23">
        <v>2.2799999999999998</v>
      </c>
      <c r="E38" s="23">
        <v>0.24</v>
      </c>
      <c r="F38" s="23">
        <v>14.76</v>
      </c>
      <c r="G38" s="23">
        <v>71</v>
      </c>
      <c r="H38" s="23">
        <v>3.3000000000000002E-2</v>
      </c>
      <c r="I38" s="16">
        <v>0</v>
      </c>
      <c r="J38" s="16">
        <v>0</v>
      </c>
      <c r="K38" s="23">
        <v>0.33</v>
      </c>
      <c r="L38" s="23">
        <v>6</v>
      </c>
      <c r="M38" s="23">
        <v>19.5</v>
      </c>
      <c r="N38" s="23">
        <v>4.2</v>
      </c>
      <c r="O38" s="23">
        <v>0.33</v>
      </c>
    </row>
    <row r="39" spans="1:15" x14ac:dyDescent="0.25">
      <c r="A39" s="7"/>
      <c r="B39" s="42" t="s">
        <v>19</v>
      </c>
      <c r="C39" s="22">
        <v>20</v>
      </c>
      <c r="D39" s="23">
        <v>1</v>
      </c>
      <c r="E39" s="23">
        <v>0.2</v>
      </c>
      <c r="F39" s="23">
        <v>9</v>
      </c>
      <c r="G39" s="23">
        <v>44</v>
      </c>
      <c r="H39" s="23">
        <v>1.4E-2</v>
      </c>
      <c r="I39" s="15">
        <v>0</v>
      </c>
      <c r="J39" s="15">
        <v>0</v>
      </c>
      <c r="K39" s="23">
        <v>0.108</v>
      </c>
      <c r="L39" s="23">
        <v>2.76</v>
      </c>
      <c r="M39" s="23">
        <v>12.72</v>
      </c>
      <c r="N39" s="23">
        <v>3</v>
      </c>
      <c r="O39" s="23">
        <v>0.372</v>
      </c>
    </row>
    <row r="40" spans="1:15" x14ac:dyDescent="0.25">
      <c r="A40" s="7"/>
      <c r="B40" s="24" t="s">
        <v>20</v>
      </c>
      <c r="C40" s="25">
        <f>SUM(C34:C39)</f>
        <v>110</v>
      </c>
      <c r="D40" s="26">
        <f t="shared" ref="D40:O40" si="2">SUM(D34:D39)</f>
        <v>18.369</v>
      </c>
      <c r="E40" s="26">
        <f t="shared" si="2"/>
        <v>20.504999999999999</v>
      </c>
      <c r="F40" s="26">
        <f t="shared" si="2"/>
        <v>90.38900000000001</v>
      </c>
      <c r="G40" s="26">
        <f t="shared" si="2"/>
        <v>638.70000000000005</v>
      </c>
      <c r="H40" s="26">
        <f t="shared" si="2"/>
        <v>0.22100000000000003</v>
      </c>
      <c r="I40" s="26">
        <f t="shared" si="2"/>
        <v>14.39</v>
      </c>
      <c r="J40" s="26">
        <f t="shared" si="2"/>
        <v>2.7E-2</v>
      </c>
      <c r="K40" s="26">
        <f t="shared" si="2"/>
        <v>1.4560000000000002</v>
      </c>
      <c r="L40" s="26">
        <f t="shared" si="2"/>
        <v>201.26600000000002</v>
      </c>
      <c r="M40" s="26">
        <f t="shared" si="2"/>
        <v>394.416</v>
      </c>
      <c r="N40" s="26">
        <f t="shared" si="2"/>
        <v>67.044000000000011</v>
      </c>
      <c r="O40" s="26">
        <f t="shared" si="2"/>
        <v>2.9369999999999998</v>
      </c>
    </row>
    <row r="41" spans="1:15" x14ac:dyDescent="0.25">
      <c r="A41" s="7"/>
      <c r="B41" s="24"/>
      <c r="C41" s="25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</row>
    <row r="42" spans="1:15" x14ac:dyDescent="0.25">
      <c r="A42" s="7"/>
      <c r="B42" s="62" t="s">
        <v>32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</row>
    <row r="43" spans="1:15" x14ac:dyDescent="0.25">
      <c r="A43" s="12" t="s">
        <v>106</v>
      </c>
      <c r="B43" s="48" t="s">
        <v>107</v>
      </c>
      <c r="C43" s="14">
        <v>60</v>
      </c>
      <c r="D43" s="15">
        <v>3.5</v>
      </c>
      <c r="E43" s="15">
        <v>6.11</v>
      </c>
      <c r="F43" s="15">
        <v>9.9</v>
      </c>
      <c r="G43" s="15">
        <v>124</v>
      </c>
      <c r="H43" s="15">
        <v>0.01</v>
      </c>
      <c r="I43" s="15">
        <v>11.31</v>
      </c>
      <c r="J43" s="16">
        <v>0</v>
      </c>
      <c r="K43" s="15">
        <v>0.4</v>
      </c>
      <c r="L43" s="15">
        <v>126.88</v>
      </c>
      <c r="M43" s="15">
        <v>120.41</v>
      </c>
      <c r="N43" s="15">
        <v>41.33</v>
      </c>
      <c r="O43" s="15">
        <v>1.9</v>
      </c>
    </row>
    <row r="44" spans="1:15" ht="30" x14ac:dyDescent="0.25">
      <c r="A44" s="12" t="s">
        <v>77</v>
      </c>
      <c r="B44" s="48" t="s">
        <v>53</v>
      </c>
      <c r="C44" s="14" t="s">
        <v>49</v>
      </c>
      <c r="D44" s="15">
        <v>11.52</v>
      </c>
      <c r="E44" s="15">
        <v>6.0412499999999998</v>
      </c>
      <c r="F44" s="15">
        <v>21.779999999999998</v>
      </c>
      <c r="G44" s="15">
        <v>178.875</v>
      </c>
      <c r="H44" s="15">
        <v>0.09</v>
      </c>
      <c r="I44" s="15">
        <v>0</v>
      </c>
      <c r="J44" s="16">
        <v>0</v>
      </c>
      <c r="K44" s="15">
        <v>0</v>
      </c>
      <c r="L44" s="15">
        <v>100.60875000000001</v>
      </c>
      <c r="M44" s="15">
        <v>177.75</v>
      </c>
      <c r="N44" s="15">
        <v>0.72</v>
      </c>
      <c r="O44" s="15">
        <v>0.33750000000000002</v>
      </c>
    </row>
    <row r="45" spans="1:15" ht="15" customHeight="1" x14ac:dyDescent="0.25">
      <c r="A45" s="12" t="s">
        <v>76</v>
      </c>
      <c r="B45" s="42" t="s">
        <v>34</v>
      </c>
      <c r="C45" s="14" t="s">
        <v>47</v>
      </c>
      <c r="D45" s="15">
        <v>3.09</v>
      </c>
      <c r="E45" s="15">
        <v>8.282</v>
      </c>
      <c r="F45" s="15">
        <v>22</v>
      </c>
      <c r="G45" s="15">
        <v>172</v>
      </c>
      <c r="H45" s="15">
        <v>0.16400000000000001</v>
      </c>
      <c r="I45" s="15">
        <v>7.9429999999999996</v>
      </c>
      <c r="J45" s="15">
        <v>0.08</v>
      </c>
      <c r="K45" s="15">
        <v>3</v>
      </c>
      <c r="L45" s="15">
        <v>47.805</v>
      </c>
      <c r="M45" s="15">
        <v>98.834999999999994</v>
      </c>
      <c r="N45" s="15">
        <v>8</v>
      </c>
      <c r="O45" s="15">
        <v>0</v>
      </c>
    </row>
    <row r="46" spans="1:15" ht="18" customHeight="1" x14ac:dyDescent="0.25">
      <c r="A46" s="12" t="s">
        <v>78</v>
      </c>
      <c r="B46" s="49" t="s">
        <v>54</v>
      </c>
      <c r="C46" s="46" t="s">
        <v>55</v>
      </c>
      <c r="D46" s="15">
        <v>0.2</v>
      </c>
      <c r="E46" s="15" t="s">
        <v>17</v>
      </c>
      <c r="F46" s="15">
        <v>13.7</v>
      </c>
      <c r="G46" s="15">
        <v>56</v>
      </c>
      <c r="H46" s="15">
        <v>8.0000000000000002E-3</v>
      </c>
      <c r="I46" s="15">
        <v>3.75</v>
      </c>
      <c r="J46" s="15">
        <v>0</v>
      </c>
      <c r="K46" s="15">
        <v>7.4999999999999997E-2</v>
      </c>
      <c r="L46" s="15">
        <v>9.9700000000000006</v>
      </c>
      <c r="M46" s="15">
        <v>7.5</v>
      </c>
      <c r="N46" s="15">
        <v>6.5</v>
      </c>
      <c r="O46" s="15">
        <v>0.19700000000000001</v>
      </c>
    </row>
    <row r="47" spans="1:15" x14ac:dyDescent="0.25">
      <c r="A47" s="7"/>
      <c r="B47" s="42" t="s">
        <v>18</v>
      </c>
      <c r="C47" s="22">
        <v>30</v>
      </c>
      <c r="D47" s="23">
        <v>2.2799999999999998</v>
      </c>
      <c r="E47" s="23">
        <v>0.24</v>
      </c>
      <c r="F47" s="23">
        <v>14.76</v>
      </c>
      <c r="G47" s="23">
        <v>71</v>
      </c>
      <c r="H47" s="23">
        <v>3.3000000000000002E-2</v>
      </c>
      <c r="I47" s="16" t="s">
        <v>17</v>
      </c>
      <c r="J47" s="16" t="s">
        <v>17</v>
      </c>
      <c r="K47" s="23">
        <v>0.33</v>
      </c>
      <c r="L47" s="23">
        <v>6</v>
      </c>
      <c r="M47" s="23">
        <v>19.5</v>
      </c>
      <c r="N47" s="23">
        <v>4.2</v>
      </c>
      <c r="O47" s="23">
        <v>0.33</v>
      </c>
    </row>
    <row r="48" spans="1:15" x14ac:dyDescent="0.25">
      <c r="A48" s="7"/>
      <c r="B48" s="42" t="s">
        <v>19</v>
      </c>
      <c r="C48" s="22">
        <v>20</v>
      </c>
      <c r="D48" s="23">
        <v>1</v>
      </c>
      <c r="E48" s="23">
        <v>0.2</v>
      </c>
      <c r="F48" s="23">
        <v>9</v>
      </c>
      <c r="G48" s="23">
        <v>44</v>
      </c>
      <c r="H48" s="23">
        <v>1.4E-2</v>
      </c>
      <c r="I48" s="15" t="s">
        <v>17</v>
      </c>
      <c r="J48" s="15" t="s">
        <v>17</v>
      </c>
      <c r="K48" s="23">
        <v>0.108</v>
      </c>
      <c r="L48" s="23">
        <v>2.76</v>
      </c>
      <c r="M48" s="23">
        <v>12.72</v>
      </c>
      <c r="N48" s="23">
        <v>3</v>
      </c>
      <c r="O48" s="23">
        <v>0.372</v>
      </c>
    </row>
    <row r="49" spans="1:15" x14ac:dyDescent="0.25">
      <c r="A49" s="7"/>
      <c r="B49" s="24" t="s">
        <v>20</v>
      </c>
      <c r="C49" s="25">
        <f>SUM(C43:C48)</f>
        <v>110</v>
      </c>
      <c r="D49" s="26">
        <f t="shared" ref="D49:O49" si="3">SUM(D43:D48)</f>
        <v>21.59</v>
      </c>
      <c r="E49" s="26">
        <f t="shared" si="3"/>
        <v>20.873249999999999</v>
      </c>
      <c r="F49" s="26">
        <f t="shared" si="3"/>
        <v>91.14</v>
      </c>
      <c r="G49" s="26">
        <f t="shared" si="3"/>
        <v>645.875</v>
      </c>
      <c r="H49" s="26">
        <f t="shared" si="3"/>
        <v>0.31900000000000006</v>
      </c>
      <c r="I49" s="26">
        <f t="shared" si="3"/>
        <v>23.003</v>
      </c>
      <c r="J49" s="26">
        <f t="shared" si="3"/>
        <v>0.08</v>
      </c>
      <c r="K49" s="26">
        <f t="shared" si="3"/>
        <v>3.9130000000000003</v>
      </c>
      <c r="L49" s="26">
        <f t="shared" si="3"/>
        <v>294.02375000000001</v>
      </c>
      <c r="M49" s="26">
        <f t="shared" si="3"/>
        <v>436.71499999999997</v>
      </c>
      <c r="N49" s="26">
        <f t="shared" si="3"/>
        <v>63.75</v>
      </c>
      <c r="O49" s="26">
        <f t="shared" si="3"/>
        <v>3.1364999999999998</v>
      </c>
    </row>
    <row r="50" spans="1:15" x14ac:dyDescent="0.25">
      <c r="A50" s="7"/>
      <c r="B50" s="27"/>
      <c r="C50" s="9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spans="1:15" x14ac:dyDescent="0.25">
      <c r="A51" s="7"/>
      <c r="B51" s="62" t="s">
        <v>35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</row>
    <row r="52" spans="1:15" ht="14.25" customHeight="1" x14ac:dyDescent="0.25">
      <c r="A52" s="12" t="s">
        <v>109</v>
      </c>
      <c r="B52" s="49" t="s">
        <v>108</v>
      </c>
      <c r="C52" s="14">
        <v>60</v>
      </c>
      <c r="D52" s="15">
        <v>0.77</v>
      </c>
      <c r="E52" s="15">
        <v>3.13</v>
      </c>
      <c r="F52" s="15">
        <v>6.13</v>
      </c>
      <c r="G52" s="15">
        <v>49.14</v>
      </c>
      <c r="H52" s="15">
        <v>0.03</v>
      </c>
      <c r="I52" s="15">
        <v>4.16</v>
      </c>
      <c r="J52" s="15" t="s">
        <v>17</v>
      </c>
      <c r="K52" s="15">
        <v>0.1</v>
      </c>
      <c r="L52" s="15">
        <v>12.7</v>
      </c>
      <c r="M52" s="15">
        <v>11</v>
      </c>
      <c r="N52" s="15">
        <v>14.4</v>
      </c>
      <c r="O52" s="15">
        <v>0.79</v>
      </c>
    </row>
    <row r="53" spans="1:15" ht="30" x14ac:dyDescent="0.25">
      <c r="A53" s="12" t="s">
        <v>80</v>
      </c>
      <c r="B53" s="50" t="s">
        <v>79</v>
      </c>
      <c r="C53" s="18" t="s">
        <v>49</v>
      </c>
      <c r="D53" s="19">
        <v>9.18</v>
      </c>
      <c r="E53" s="19">
        <v>6.06</v>
      </c>
      <c r="F53" s="19">
        <v>9.42</v>
      </c>
      <c r="G53" s="19">
        <v>180.98</v>
      </c>
      <c r="H53" s="19">
        <v>0.06</v>
      </c>
      <c r="I53" s="19">
        <v>3.43</v>
      </c>
      <c r="J53" s="19">
        <v>0.02</v>
      </c>
      <c r="K53" s="19">
        <v>0.23</v>
      </c>
      <c r="L53" s="19">
        <v>30.83</v>
      </c>
      <c r="M53" s="19">
        <v>94.76</v>
      </c>
      <c r="N53" s="19">
        <v>15.6</v>
      </c>
      <c r="O53" s="19">
        <v>0.89</v>
      </c>
    </row>
    <row r="54" spans="1:15" ht="15" customHeight="1" x14ac:dyDescent="0.25">
      <c r="A54" s="12" t="s">
        <v>96</v>
      </c>
      <c r="B54" s="13" t="s">
        <v>97</v>
      </c>
      <c r="C54" s="14" t="s">
        <v>47</v>
      </c>
      <c r="D54" s="15">
        <v>6.6619999999999999</v>
      </c>
      <c r="E54" s="15">
        <v>9.0239999999999991</v>
      </c>
      <c r="F54" s="15">
        <v>34</v>
      </c>
      <c r="G54" s="15">
        <v>170</v>
      </c>
      <c r="H54" s="15">
        <v>0.29199999999999998</v>
      </c>
      <c r="I54" s="15" t="s">
        <v>17</v>
      </c>
      <c r="J54" s="16"/>
      <c r="K54" s="15">
        <v>0.51800000000000002</v>
      </c>
      <c r="L54" s="15">
        <v>37.351999999999997</v>
      </c>
      <c r="M54" s="15">
        <v>170.553</v>
      </c>
      <c r="N54" s="15">
        <v>44.55</v>
      </c>
      <c r="O54" s="15">
        <v>1.101</v>
      </c>
    </row>
    <row r="55" spans="1:15" x14ac:dyDescent="0.25">
      <c r="A55" s="12" t="s">
        <v>67</v>
      </c>
      <c r="B55" s="17" t="s">
        <v>50</v>
      </c>
      <c r="C55" s="46">
        <v>200</v>
      </c>
      <c r="D55" s="15">
        <v>1.52</v>
      </c>
      <c r="E55" s="15">
        <v>1.35</v>
      </c>
      <c r="F55" s="15">
        <v>15.9</v>
      </c>
      <c r="G55" s="15">
        <v>81</v>
      </c>
      <c r="H55" s="15">
        <v>0.04</v>
      </c>
      <c r="I55" s="15">
        <v>1.33</v>
      </c>
      <c r="J55" s="15">
        <v>0.16</v>
      </c>
      <c r="K55" s="15" t="s">
        <v>17</v>
      </c>
      <c r="L55" s="15">
        <v>136.6</v>
      </c>
      <c r="M55" s="15">
        <v>92.8</v>
      </c>
      <c r="N55" s="15">
        <v>5.4</v>
      </c>
      <c r="O55" s="15">
        <v>0.11</v>
      </c>
    </row>
    <row r="56" spans="1:15" x14ac:dyDescent="0.25">
      <c r="A56" s="7"/>
      <c r="B56" s="42" t="s">
        <v>18</v>
      </c>
      <c r="C56" s="22">
        <v>30</v>
      </c>
      <c r="D56" s="23">
        <v>2.2799999999999998</v>
      </c>
      <c r="E56" s="23">
        <v>0.24</v>
      </c>
      <c r="F56" s="23">
        <v>14.76</v>
      </c>
      <c r="G56" s="23">
        <v>71</v>
      </c>
      <c r="H56" s="23">
        <v>3.3000000000000002E-2</v>
      </c>
      <c r="I56" s="16" t="s">
        <v>17</v>
      </c>
      <c r="J56" s="16" t="s">
        <v>17</v>
      </c>
      <c r="K56" s="23">
        <v>0.33</v>
      </c>
      <c r="L56" s="23">
        <v>6</v>
      </c>
      <c r="M56" s="23">
        <v>19.5</v>
      </c>
      <c r="N56" s="23">
        <v>4.2</v>
      </c>
      <c r="O56" s="23">
        <v>0.33</v>
      </c>
    </row>
    <row r="57" spans="1:15" x14ac:dyDescent="0.25">
      <c r="A57" s="7"/>
      <c r="B57" s="42" t="s">
        <v>19</v>
      </c>
      <c r="C57" s="22">
        <v>20</v>
      </c>
      <c r="D57" s="23">
        <v>1</v>
      </c>
      <c r="E57" s="23">
        <v>0.2</v>
      </c>
      <c r="F57" s="23">
        <v>9</v>
      </c>
      <c r="G57" s="23">
        <v>44</v>
      </c>
      <c r="H57" s="23">
        <v>1.4E-2</v>
      </c>
      <c r="I57" s="15" t="s">
        <v>17</v>
      </c>
      <c r="J57" s="15" t="s">
        <v>17</v>
      </c>
      <c r="K57" s="23">
        <v>0.108</v>
      </c>
      <c r="L57" s="23">
        <v>2.76</v>
      </c>
      <c r="M57" s="23" t="s">
        <v>36</v>
      </c>
      <c r="N57" s="23">
        <v>3</v>
      </c>
      <c r="O57" s="23">
        <v>0.372</v>
      </c>
    </row>
    <row r="58" spans="1:15" x14ac:dyDescent="0.25">
      <c r="A58" s="7"/>
      <c r="B58" s="24" t="s">
        <v>20</v>
      </c>
      <c r="C58" s="25">
        <f t="shared" ref="C58:O58" si="4">SUM(C52:C57)</f>
        <v>310</v>
      </c>
      <c r="D58" s="26">
        <f t="shared" si="4"/>
        <v>21.411999999999999</v>
      </c>
      <c r="E58" s="26">
        <f t="shared" si="4"/>
        <v>20.003999999999998</v>
      </c>
      <c r="F58" s="26">
        <f t="shared" si="4"/>
        <v>89.210000000000008</v>
      </c>
      <c r="G58" s="26">
        <f t="shared" si="4"/>
        <v>596.12</v>
      </c>
      <c r="H58" s="26">
        <f t="shared" si="4"/>
        <v>0.46899999999999997</v>
      </c>
      <c r="I58" s="26">
        <f t="shared" si="4"/>
        <v>8.92</v>
      </c>
      <c r="J58" s="26">
        <f t="shared" si="4"/>
        <v>0.18</v>
      </c>
      <c r="K58" s="26">
        <f t="shared" si="4"/>
        <v>1.2860000000000003</v>
      </c>
      <c r="L58" s="26">
        <f t="shared" si="4"/>
        <v>226.24199999999999</v>
      </c>
      <c r="M58" s="26">
        <f t="shared" si="4"/>
        <v>388.613</v>
      </c>
      <c r="N58" s="26">
        <f t="shared" si="4"/>
        <v>87.15</v>
      </c>
      <c r="O58" s="26">
        <f t="shared" si="4"/>
        <v>3.593</v>
      </c>
    </row>
    <row r="59" spans="1:15" x14ac:dyDescent="0.25">
      <c r="A59" s="12"/>
      <c r="B59" s="13"/>
      <c r="C59" s="20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</row>
    <row r="60" spans="1:15" x14ac:dyDescent="0.25">
      <c r="A60" s="7"/>
      <c r="B60" s="62" t="s">
        <v>37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</row>
    <row r="61" spans="1:15" ht="16.5" customHeight="1" x14ac:dyDescent="0.25">
      <c r="A61" s="12" t="s">
        <v>68</v>
      </c>
      <c r="B61" s="42" t="s">
        <v>22</v>
      </c>
      <c r="C61" s="14">
        <v>100</v>
      </c>
      <c r="D61" s="15">
        <v>0.4</v>
      </c>
      <c r="E61" s="15">
        <v>0.4</v>
      </c>
      <c r="F61" s="15">
        <v>7.35</v>
      </c>
      <c r="G61" s="15">
        <v>47</v>
      </c>
      <c r="H61" s="15">
        <v>0.03</v>
      </c>
      <c r="I61" s="15">
        <v>8</v>
      </c>
      <c r="J61" s="15" t="s">
        <v>17</v>
      </c>
      <c r="K61" s="15">
        <v>0.1</v>
      </c>
      <c r="L61" s="15">
        <v>16</v>
      </c>
      <c r="M61" s="15">
        <v>11</v>
      </c>
      <c r="N61" s="15">
        <v>9</v>
      </c>
      <c r="O61" s="15">
        <v>0.03</v>
      </c>
    </row>
    <row r="62" spans="1:15" ht="17.25" customHeight="1" x14ac:dyDescent="0.25">
      <c r="A62" s="12" t="s">
        <v>90</v>
      </c>
      <c r="B62" s="54" t="s">
        <v>91</v>
      </c>
      <c r="C62" s="43">
        <v>60</v>
      </c>
      <c r="D62" s="16">
        <v>2.6</v>
      </c>
      <c r="E62" s="16">
        <v>5.0579999999999998</v>
      </c>
      <c r="F62" s="16">
        <v>4.944</v>
      </c>
      <c r="G62" s="16">
        <v>56</v>
      </c>
      <c r="H62" s="16">
        <v>1.2999999999999999E-2</v>
      </c>
      <c r="I62" s="16">
        <v>5.18</v>
      </c>
      <c r="J62" s="16" t="s">
        <v>17</v>
      </c>
      <c r="K62" s="16">
        <v>1.381</v>
      </c>
      <c r="L62" s="16">
        <v>25.28</v>
      </c>
      <c r="M62" s="16">
        <v>18.606000000000002</v>
      </c>
      <c r="N62" s="16">
        <v>8.6159999999999997</v>
      </c>
      <c r="O62" s="16">
        <v>0.01</v>
      </c>
    </row>
    <row r="63" spans="1:15" ht="17.25" customHeight="1" x14ac:dyDescent="0.25">
      <c r="A63" s="12" t="s">
        <v>98</v>
      </c>
      <c r="B63" s="29" t="s">
        <v>99</v>
      </c>
      <c r="C63" s="46" t="s">
        <v>100</v>
      </c>
      <c r="D63" s="15">
        <v>19</v>
      </c>
      <c r="E63" s="15">
        <v>11.2</v>
      </c>
      <c r="F63" s="15">
        <v>32.4</v>
      </c>
      <c r="G63" s="15">
        <v>306.89999999999998</v>
      </c>
      <c r="H63" s="15">
        <v>0.15</v>
      </c>
      <c r="I63" s="15">
        <v>0.4</v>
      </c>
      <c r="J63" s="15">
        <v>3.0000000000000001E-3</v>
      </c>
      <c r="K63" s="15">
        <v>1.18</v>
      </c>
      <c r="L63" s="15">
        <v>22</v>
      </c>
      <c r="M63" s="15">
        <v>115.4</v>
      </c>
      <c r="N63" s="15">
        <v>33.5</v>
      </c>
      <c r="O63" s="15">
        <v>0.9</v>
      </c>
    </row>
    <row r="64" spans="1:15" ht="18" customHeight="1" x14ac:dyDescent="0.25">
      <c r="A64" s="12" t="s">
        <v>83</v>
      </c>
      <c r="B64" s="48" t="s">
        <v>82</v>
      </c>
      <c r="C64" s="14">
        <v>200</v>
      </c>
      <c r="D64" s="15">
        <v>3.6</v>
      </c>
      <c r="E64" s="15">
        <v>2.67</v>
      </c>
      <c r="F64" s="15">
        <v>29.2</v>
      </c>
      <c r="G64" s="15">
        <v>155</v>
      </c>
      <c r="H64" s="15">
        <v>0.03</v>
      </c>
      <c r="I64" s="15">
        <v>1.47</v>
      </c>
      <c r="J64" s="16"/>
      <c r="K64" s="16"/>
      <c r="L64" s="15">
        <v>158.66999999999999</v>
      </c>
      <c r="M64" s="15">
        <v>132</v>
      </c>
      <c r="N64" s="15">
        <v>29.33</v>
      </c>
      <c r="O64" s="15">
        <v>2.4</v>
      </c>
    </row>
    <row r="65" spans="1:15" x14ac:dyDescent="0.25">
      <c r="A65" s="7"/>
      <c r="B65" s="21" t="s">
        <v>18</v>
      </c>
      <c r="C65" s="22">
        <v>30</v>
      </c>
      <c r="D65" s="23">
        <v>2.2799999999999998</v>
      </c>
      <c r="E65" s="23">
        <v>0.24</v>
      </c>
      <c r="F65" s="23">
        <v>14.76</v>
      </c>
      <c r="G65" s="23">
        <v>71</v>
      </c>
      <c r="H65" s="23">
        <v>3.3000000000000002E-2</v>
      </c>
      <c r="I65" s="16" t="s">
        <v>17</v>
      </c>
      <c r="J65" s="16" t="s">
        <v>17</v>
      </c>
      <c r="K65" s="23">
        <v>0.33</v>
      </c>
      <c r="L65" s="23">
        <v>6</v>
      </c>
      <c r="M65" s="23">
        <v>19.5</v>
      </c>
      <c r="N65" s="23">
        <v>4.2</v>
      </c>
      <c r="O65" s="23">
        <v>0.33</v>
      </c>
    </row>
    <row r="66" spans="1:15" x14ac:dyDescent="0.25">
      <c r="A66" s="7"/>
      <c r="B66" s="21" t="s">
        <v>19</v>
      </c>
      <c r="C66" s="22">
        <v>20</v>
      </c>
      <c r="D66" s="23">
        <v>1</v>
      </c>
      <c r="E66" s="23">
        <v>0.2</v>
      </c>
      <c r="F66" s="23">
        <v>9</v>
      </c>
      <c r="G66" s="23">
        <v>44</v>
      </c>
      <c r="H66" s="23">
        <v>1.4E-2</v>
      </c>
      <c r="I66" s="15" t="s">
        <v>17</v>
      </c>
      <c r="J66" s="15" t="s">
        <v>17</v>
      </c>
      <c r="K66" s="23">
        <v>0.108</v>
      </c>
      <c r="L66" s="23">
        <v>2.76</v>
      </c>
      <c r="M66" s="23">
        <v>12.72</v>
      </c>
      <c r="N66" s="23">
        <v>3</v>
      </c>
      <c r="O66" s="23">
        <v>0.372</v>
      </c>
    </row>
    <row r="67" spans="1:15" x14ac:dyDescent="0.25">
      <c r="A67" s="7"/>
      <c r="B67" s="24" t="s">
        <v>20</v>
      </c>
      <c r="C67" s="25">
        <f t="shared" ref="C67:O67" si="5">SUM(C61:C66)</f>
        <v>410</v>
      </c>
      <c r="D67" s="26">
        <f t="shared" si="5"/>
        <v>28.880000000000003</v>
      </c>
      <c r="E67" s="26">
        <f t="shared" si="5"/>
        <v>19.768000000000001</v>
      </c>
      <c r="F67" s="26">
        <f t="shared" si="5"/>
        <v>97.654000000000011</v>
      </c>
      <c r="G67" s="26">
        <f t="shared" si="5"/>
        <v>679.9</v>
      </c>
      <c r="H67" s="26">
        <f t="shared" si="5"/>
        <v>0.27</v>
      </c>
      <c r="I67" s="26">
        <f t="shared" si="5"/>
        <v>15.05</v>
      </c>
      <c r="J67" s="26">
        <f t="shared" si="5"/>
        <v>3.0000000000000001E-3</v>
      </c>
      <c r="K67" s="26">
        <f t="shared" si="5"/>
        <v>3.0990000000000002</v>
      </c>
      <c r="L67" s="26">
        <f t="shared" si="5"/>
        <v>230.70999999999998</v>
      </c>
      <c r="M67" s="26">
        <f t="shared" si="5"/>
        <v>309.226</v>
      </c>
      <c r="N67" s="26">
        <f t="shared" si="5"/>
        <v>87.646000000000001</v>
      </c>
      <c r="O67" s="26">
        <f t="shared" si="5"/>
        <v>4.0419999999999998</v>
      </c>
    </row>
    <row r="68" spans="1:15" x14ac:dyDescent="0.25">
      <c r="A68" s="30"/>
      <c r="B68" s="4"/>
      <c r="C68" s="5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1:15" x14ac:dyDescent="0.25">
      <c r="A69" s="31"/>
      <c r="B69" s="32"/>
      <c r="C69" s="33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</row>
    <row r="70" spans="1:15" x14ac:dyDescent="0.25">
      <c r="A70" s="30"/>
      <c r="B70" s="4"/>
      <c r="C70" s="5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1:15" ht="28.5" x14ac:dyDescent="0.25">
      <c r="A71" s="7"/>
      <c r="B71" s="35" t="s">
        <v>1</v>
      </c>
      <c r="C71" s="36" t="s">
        <v>2</v>
      </c>
      <c r="D71" s="28" t="s">
        <v>38</v>
      </c>
      <c r="E71" s="28" t="s">
        <v>4</v>
      </c>
      <c r="F71" s="10" t="s">
        <v>39</v>
      </c>
      <c r="G71" s="10" t="s">
        <v>40</v>
      </c>
      <c r="H71" s="10" t="s">
        <v>41</v>
      </c>
      <c r="I71" s="10" t="s">
        <v>42</v>
      </c>
      <c r="J71" s="10" t="s">
        <v>9</v>
      </c>
      <c r="K71" s="10" t="s">
        <v>43</v>
      </c>
      <c r="L71" s="28" t="s">
        <v>11</v>
      </c>
      <c r="M71" s="28" t="s">
        <v>12</v>
      </c>
      <c r="N71" s="28" t="s">
        <v>13</v>
      </c>
      <c r="O71" s="28" t="s">
        <v>14</v>
      </c>
    </row>
    <row r="72" spans="1:15" x14ac:dyDescent="0.25">
      <c r="A72" s="7"/>
      <c r="B72" s="62" t="s">
        <v>44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</row>
    <row r="73" spans="1:15" x14ac:dyDescent="0.25">
      <c r="A73" s="7"/>
      <c r="B73" s="67" t="s">
        <v>16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</row>
    <row r="74" spans="1:15" ht="18" customHeight="1" x14ac:dyDescent="0.25">
      <c r="A74" s="12" t="s">
        <v>68</v>
      </c>
      <c r="B74" s="42" t="s">
        <v>27</v>
      </c>
      <c r="C74" s="14">
        <v>100</v>
      </c>
      <c r="D74" s="15">
        <v>0.9</v>
      </c>
      <c r="E74" s="15">
        <v>0.2</v>
      </c>
      <c r="F74" s="15">
        <v>8.1</v>
      </c>
      <c r="G74" s="15">
        <v>43.1</v>
      </c>
      <c r="H74" s="15">
        <v>0.06</v>
      </c>
      <c r="I74" s="15">
        <v>16</v>
      </c>
      <c r="J74" s="15" t="s">
        <v>17</v>
      </c>
      <c r="K74" s="15">
        <v>0.2</v>
      </c>
      <c r="L74" s="15">
        <v>34.1</v>
      </c>
      <c r="M74" s="15">
        <v>11</v>
      </c>
      <c r="N74" s="15">
        <v>13.05</v>
      </c>
      <c r="O74" s="15">
        <v>0.3</v>
      </c>
    </row>
    <row r="75" spans="1:15" x14ac:dyDescent="0.25">
      <c r="A75" s="12" t="s">
        <v>75</v>
      </c>
      <c r="B75" s="54" t="s">
        <v>33</v>
      </c>
      <c r="C75" s="14">
        <v>60</v>
      </c>
      <c r="D75" s="15">
        <v>0.78</v>
      </c>
      <c r="E75" s="15">
        <v>1.94</v>
      </c>
      <c r="F75" s="15">
        <v>3.87</v>
      </c>
      <c r="G75" s="15">
        <v>36</v>
      </c>
      <c r="H75" s="15">
        <v>1.2999999999999999E-2</v>
      </c>
      <c r="I75" s="15">
        <v>6.25</v>
      </c>
      <c r="J75" s="16">
        <v>0</v>
      </c>
      <c r="K75" s="15">
        <v>0.06</v>
      </c>
      <c r="L75" s="15">
        <v>16.98</v>
      </c>
      <c r="M75" s="15">
        <v>46.98</v>
      </c>
      <c r="N75" s="15">
        <v>6.05</v>
      </c>
      <c r="O75" s="15">
        <v>0.27</v>
      </c>
    </row>
    <row r="76" spans="1:15" ht="15" customHeight="1" x14ac:dyDescent="0.25">
      <c r="A76" s="12" t="s">
        <v>84</v>
      </c>
      <c r="B76" s="49" t="s">
        <v>57</v>
      </c>
      <c r="C76" s="20" t="s">
        <v>45</v>
      </c>
      <c r="D76" s="15">
        <v>8.33</v>
      </c>
      <c r="E76" s="15">
        <v>7.7430000000000003</v>
      </c>
      <c r="F76" s="15">
        <v>3.194</v>
      </c>
      <c r="G76" s="15">
        <v>175</v>
      </c>
      <c r="H76" s="15">
        <v>0.03</v>
      </c>
      <c r="I76" s="15">
        <v>0.65</v>
      </c>
      <c r="J76" s="15">
        <v>0.1</v>
      </c>
      <c r="K76" s="15">
        <v>1.256</v>
      </c>
      <c r="L76" s="15">
        <v>100.53</v>
      </c>
      <c r="M76" s="15">
        <v>110.071</v>
      </c>
      <c r="N76" s="15">
        <v>7.6999999999999999E-2</v>
      </c>
      <c r="O76" s="15">
        <v>1</v>
      </c>
    </row>
    <row r="77" spans="1:15" ht="15" customHeight="1" x14ac:dyDescent="0.25">
      <c r="A77" s="12" t="s">
        <v>96</v>
      </c>
      <c r="B77" s="42" t="s">
        <v>110</v>
      </c>
      <c r="C77" s="46" t="s">
        <v>47</v>
      </c>
      <c r="D77" s="55">
        <v>3.6</v>
      </c>
      <c r="E77" s="55">
        <v>7</v>
      </c>
      <c r="F77" s="55">
        <v>29</v>
      </c>
      <c r="G77" s="58">
        <v>193</v>
      </c>
      <c r="H77" s="55">
        <v>0.29199999999999998</v>
      </c>
      <c r="I77" s="57">
        <v>0</v>
      </c>
      <c r="J77" s="55">
        <v>41</v>
      </c>
      <c r="K77" s="55">
        <v>0.51800000000000002</v>
      </c>
      <c r="L77" s="55">
        <v>27.352</v>
      </c>
      <c r="M77" s="55">
        <v>180.553</v>
      </c>
      <c r="N77" s="55">
        <v>104.55</v>
      </c>
      <c r="O77" s="55">
        <v>3.5009999999999999</v>
      </c>
    </row>
    <row r="78" spans="1:15" x14ac:dyDescent="0.25">
      <c r="A78" s="12" t="s">
        <v>78</v>
      </c>
      <c r="B78" s="49" t="s">
        <v>54</v>
      </c>
      <c r="C78" s="46" t="s">
        <v>55</v>
      </c>
      <c r="D78" s="15">
        <v>0.2</v>
      </c>
      <c r="E78" s="15" t="s">
        <v>17</v>
      </c>
      <c r="F78" s="15">
        <v>13.7</v>
      </c>
      <c r="G78" s="15">
        <v>56</v>
      </c>
      <c r="H78" s="15">
        <v>8.0000000000000002E-3</v>
      </c>
      <c r="I78" s="15">
        <v>3.75</v>
      </c>
      <c r="J78" s="15" t="s">
        <v>17</v>
      </c>
      <c r="K78" s="15">
        <v>7.4999999999999997E-2</v>
      </c>
      <c r="L78" s="15">
        <v>9.9700000000000006</v>
      </c>
      <c r="M78" s="15">
        <v>7.5</v>
      </c>
      <c r="N78" s="15">
        <v>6.5</v>
      </c>
      <c r="O78" s="15">
        <v>0.19700000000000001</v>
      </c>
    </row>
    <row r="79" spans="1:15" x14ac:dyDescent="0.25">
      <c r="A79" s="7"/>
      <c r="B79" s="42" t="s">
        <v>18</v>
      </c>
      <c r="C79" s="22">
        <v>30</v>
      </c>
      <c r="D79" s="23">
        <v>2.2799999999999998</v>
      </c>
      <c r="E79" s="23">
        <v>0.24</v>
      </c>
      <c r="F79" s="23">
        <v>14.76</v>
      </c>
      <c r="G79" s="23">
        <v>71</v>
      </c>
      <c r="H79" s="23">
        <v>3.3000000000000002E-2</v>
      </c>
      <c r="I79" s="16" t="s">
        <v>17</v>
      </c>
      <c r="J79" s="16" t="s">
        <v>17</v>
      </c>
      <c r="K79" s="23">
        <v>0.33</v>
      </c>
      <c r="L79" s="23">
        <v>6</v>
      </c>
      <c r="M79" s="23">
        <v>19.5</v>
      </c>
      <c r="N79" s="23">
        <v>4.2</v>
      </c>
      <c r="O79" s="23">
        <v>0.33</v>
      </c>
    </row>
    <row r="80" spans="1:15" x14ac:dyDescent="0.25">
      <c r="A80" s="7"/>
      <c r="B80" s="42" t="s">
        <v>19</v>
      </c>
      <c r="C80" s="22">
        <v>20</v>
      </c>
      <c r="D80" s="23">
        <v>1</v>
      </c>
      <c r="E80" s="23">
        <v>0.2</v>
      </c>
      <c r="F80" s="23">
        <v>9</v>
      </c>
      <c r="G80" s="23">
        <v>44</v>
      </c>
      <c r="H80" s="23">
        <v>1.4E-2</v>
      </c>
      <c r="I80" s="15" t="s">
        <v>17</v>
      </c>
      <c r="J80" s="15" t="s">
        <v>17</v>
      </c>
      <c r="K80" s="23">
        <v>0.108</v>
      </c>
      <c r="L80" s="23">
        <v>2.76</v>
      </c>
      <c r="M80" s="23">
        <v>12.72</v>
      </c>
      <c r="N80" s="23">
        <v>3</v>
      </c>
      <c r="O80" s="23">
        <v>0.372</v>
      </c>
    </row>
    <row r="81" spans="1:15" x14ac:dyDescent="0.25">
      <c r="A81" s="7"/>
      <c r="B81" s="24" t="s">
        <v>20</v>
      </c>
      <c r="C81" s="25">
        <f t="shared" ref="C81:O81" si="6">SUM(C75:C80)</f>
        <v>110</v>
      </c>
      <c r="D81" s="26">
        <f t="shared" si="6"/>
        <v>16.189999999999998</v>
      </c>
      <c r="E81" s="26">
        <f t="shared" si="6"/>
        <v>17.122999999999998</v>
      </c>
      <c r="F81" s="26">
        <f t="shared" si="6"/>
        <v>73.524000000000001</v>
      </c>
      <c r="G81" s="26">
        <f t="shared" si="6"/>
        <v>575</v>
      </c>
      <c r="H81" s="26">
        <f t="shared" si="6"/>
        <v>0.39</v>
      </c>
      <c r="I81" s="26">
        <f t="shared" si="6"/>
        <v>10.65</v>
      </c>
      <c r="J81" s="26">
        <f t="shared" si="6"/>
        <v>41.1</v>
      </c>
      <c r="K81" s="26">
        <f t="shared" si="6"/>
        <v>2.347</v>
      </c>
      <c r="L81" s="26">
        <f t="shared" si="6"/>
        <v>163.59199999999998</v>
      </c>
      <c r="M81" s="26">
        <f t="shared" si="6"/>
        <v>377.32400000000001</v>
      </c>
      <c r="N81" s="26">
        <f t="shared" si="6"/>
        <v>124.377</v>
      </c>
      <c r="O81" s="26">
        <f t="shared" si="6"/>
        <v>5.67</v>
      </c>
    </row>
    <row r="82" spans="1:15" x14ac:dyDescent="0.25">
      <c r="A82" s="7"/>
      <c r="B82" s="37"/>
      <c r="C82" s="38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</row>
    <row r="83" spans="1:15" ht="16.5" customHeight="1" x14ac:dyDescent="0.25">
      <c r="A83" s="7"/>
      <c r="B83" s="62" t="s">
        <v>21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</row>
    <row r="84" spans="1:15" ht="15" customHeight="1" x14ac:dyDescent="0.25">
      <c r="A84" s="12" t="s">
        <v>103</v>
      </c>
      <c r="B84" s="17" t="s">
        <v>104</v>
      </c>
      <c r="C84" s="14">
        <v>60</v>
      </c>
      <c r="D84" s="14">
        <v>0.85499999999999998</v>
      </c>
      <c r="E84" s="14">
        <v>3.653</v>
      </c>
      <c r="F84" s="14">
        <v>11.58</v>
      </c>
      <c r="G84" s="14">
        <v>56</v>
      </c>
      <c r="H84" s="14">
        <v>1.0999999999999999E-2</v>
      </c>
      <c r="I84" s="14">
        <v>7.7</v>
      </c>
      <c r="J84" s="41">
        <v>0</v>
      </c>
      <c r="K84" s="14">
        <v>0.64100000000000001</v>
      </c>
      <c r="L84" s="14">
        <v>121.09</v>
      </c>
      <c r="M84" s="14">
        <v>84.581999999999994</v>
      </c>
      <c r="N84" s="14">
        <v>12.54</v>
      </c>
      <c r="O84" s="14">
        <v>0.19800000000000001</v>
      </c>
    </row>
    <row r="85" spans="1:15" ht="14.25" customHeight="1" x14ac:dyDescent="0.25">
      <c r="A85" s="12" t="s">
        <v>85</v>
      </c>
      <c r="B85" s="42" t="s">
        <v>46</v>
      </c>
      <c r="C85" s="20" t="s">
        <v>23</v>
      </c>
      <c r="D85" s="15">
        <v>14.51</v>
      </c>
      <c r="E85" s="15">
        <v>14.71</v>
      </c>
      <c r="F85" s="15">
        <v>28.34</v>
      </c>
      <c r="G85" s="15">
        <v>364</v>
      </c>
      <c r="H85" s="15">
        <v>0.21</v>
      </c>
      <c r="I85" s="15">
        <v>4.9000000000000004</v>
      </c>
      <c r="J85" s="15">
        <v>0.1</v>
      </c>
      <c r="K85" s="15">
        <v>1.2</v>
      </c>
      <c r="L85" s="15">
        <v>83.07</v>
      </c>
      <c r="M85" s="15">
        <v>273</v>
      </c>
      <c r="N85" s="15">
        <v>40.450000000000003</v>
      </c>
      <c r="O85" s="15">
        <v>1.9</v>
      </c>
    </row>
    <row r="86" spans="1:15" ht="15" customHeight="1" x14ac:dyDescent="0.25">
      <c r="A86" s="12" t="s">
        <v>74</v>
      </c>
      <c r="B86" s="49" t="s">
        <v>52</v>
      </c>
      <c r="C86" s="46" t="s">
        <v>73</v>
      </c>
      <c r="D86" s="15">
        <v>8.4000000000000005E-2</v>
      </c>
      <c r="E86" s="15">
        <v>1.2E-2</v>
      </c>
      <c r="F86" s="15">
        <v>15.185</v>
      </c>
      <c r="G86" s="15">
        <v>62</v>
      </c>
      <c r="H86" s="15">
        <v>3.0000000000000001E-3</v>
      </c>
      <c r="I86" s="15">
        <v>2.8</v>
      </c>
      <c r="J86" s="16">
        <v>0</v>
      </c>
      <c r="K86" s="15">
        <v>1.4E-2</v>
      </c>
      <c r="L86" s="15">
        <v>3.25</v>
      </c>
      <c r="M86" s="15">
        <v>1.54</v>
      </c>
      <c r="N86" s="15">
        <v>0.84</v>
      </c>
      <c r="O86" s="15">
        <v>8.6999999999999994E-2</v>
      </c>
    </row>
    <row r="87" spans="1:15" x14ac:dyDescent="0.25">
      <c r="A87" s="7"/>
      <c r="B87" s="42" t="s">
        <v>18</v>
      </c>
      <c r="C87" s="22">
        <v>30</v>
      </c>
      <c r="D87" s="23">
        <v>2.2799999999999998</v>
      </c>
      <c r="E87" s="23">
        <v>0.24</v>
      </c>
      <c r="F87" s="23">
        <v>14.76</v>
      </c>
      <c r="G87" s="23">
        <v>71</v>
      </c>
      <c r="H87" s="23">
        <v>3.3000000000000002E-2</v>
      </c>
      <c r="I87" s="16" t="s">
        <v>17</v>
      </c>
      <c r="J87" s="16" t="s">
        <v>17</v>
      </c>
      <c r="K87" s="23">
        <v>0.33</v>
      </c>
      <c r="L87" s="23">
        <v>6</v>
      </c>
      <c r="M87" s="23">
        <v>19.5</v>
      </c>
      <c r="N87" s="23">
        <v>4.2</v>
      </c>
      <c r="O87" s="23">
        <v>0.33</v>
      </c>
    </row>
    <row r="88" spans="1:15" x14ac:dyDescent="0.25">
      <c r="A88" s="7"/>
      <c r="B88" s="42" t="s">
        <v>19</v>
      </c>
      <c r="C88" s="22">
        <v>20</v>
      </c>
      <c r="D88" s="23">
        <v>1</v>
      </c>
      <c r="E88" s="23">
        <v>0.2</v>
      </c>
      <c r="F88" s="23">
        <v>9</v>
      </c>
      <c r="G88" s="23">
        <v>44</v>
      </c>
      <c r="H88" s="23">
        <v>1.4E-2</v>
      </c>
      <c r="I88" s="15" t="s">
        <v>17</v>
      </c>
      <c r="J88" s="15" t="s">
        <v>17</v>
      </c>
      <c r="K88" s="23">
        <v>0.108</v>
      </c>
      <c r="L88" s="23">
        <v>2.76</v>
      </c>
      <c r="M88" s="23">
        <v>12.72</v>
      </c>
      <c r="N88" s="23">
        <v>3</v>
      </c>
      <c r="O88" s="23">
        <v>0.372</v>
      </c>
    </row>
    <row r="89" spans="1:15" x14ac:dyDescent="0.25">
      <c r="A89" s="7"/>
      <c r="B89" s="39" t="s">
        <v>20</v>
      </c>
      <c r="C89" s="25">
        <f>SUM(C84:C88)</f>
        <v>110</v>
      </c>
      <c r="D89" s="26">
        <f t="shared" ref="D89:O89" si="7">SUM(D84:D88)</f>
        <v>18.728999999999999</v>
      </c>
      <c r="E89" s="26">
        <f t="shared" si="7"/>
        <v>18.814999999999998</v>
      </c>
      <c r="F89" s="26">
        <f t="shared" si="7"/>
        <v>78.865000000000009</v>
      </c>
      <c r="G89" s="26">
        <f t="shared" si="7"/>
        <v>597</v>
      </c>
      <c r="H89" s="26">
        <f t="shared" si="7"/>
        <v>0.27100000000000002</v>
      </c>
      <c r="I89" s="26">
        <f t="shared" si="7"/>
        <v>15.400000000000002</v>
      </c>
      <c r="J89" s="26">
        <f t="shared" si="7"/>
        <v>0.1</v>
      </c>
      <c r="K89" s="26">
        <f t="shared" si="7"/>
        <v>2.2930000000000001</v>
      </c>
      <c r="L89" s="26">
        <f t="shared" si="7"/>
        <v>216.17</v>
      </c>
      <c r="M89" s="26">
        <f t="shared" si="7"/>
        <v>391.34200000000004</v>
      </c>
      <c r="N89" s="26">
        <f t="shared" si="7"/>
        <v>61.030000000000008</v>
      </c>
      <c r="O89" s="26">
        <f t="shared" si="7"/>
        <v>2.887</v>
      </c>
    </row>
    <row r="90" spans="1:15" x14ac:dyDescent="0.25">
      <c r="A90" s="7"/>
      <c r="B90" s="40"/>
      <c r="C90" s="41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1:15" ht="15.75" customHeight="1" x14ac:dyDescent="0.25">
      <c r="A91" s="7"/>
      <c r="B91" s="65" t="s">
        <v>26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</row>
    <row r="92" spans="1:15" ht="18.75" customHeight="1" x14ac:dyDescent="0.25">
      <c r="A92" s="12" t="s">
        <v>90</v>
      </c>
      <c r="B92" s="54" t="s">
        <v>91</v>
      </c>
      <c r="C92" s="43">
        <v>60</v>
      </c>
      <c r="D92" s="16">
        <v>2.6</v>
      </c>
      <c r="E92" s="16">
        <v>5.0579999999999998</v>
      </c>
      <c r="F92" s="16">
        <v>4.944</v>
      </c>
      <c r="G92" s="16">
        <v>56</v>
      </c>
      <c r="H92" s="16">
        <v>1.2999999999999999E-2</v>
      </c>
      <c r="I92" s="16">
        <v>5.18</v>
      </c>
      <c r="J92" s="16" t="s">
        <v>17</v>
      </c>
      <c r="K92" s="16">
        <v>1.381</v>
      </c>
      <c r="L92" s="16">
        <v>25.28</v>
      </c>
      <c r="M92" s="16">
        <v>18.606000000000002</v>
      </c>
      <c r="N92" s="16">
        <v>8.6159999999999997</v>
      </c>
      <c r="O92" s="16">
        <v>0.01</v>
      </c>
    </row>
    <row r="93" spans="1:15" ht="32.25" customHeight="1" x14ac:dyDescent="0.25">
      <c r="A93" s="12" t="s">
        <v>59</v>
      </c>
      <c r="B93" s="48" t="s">
        <v>58</v>
      </c>
      <c r="C93" s="14" t="s">
        <v>49</v>
      </c>
      <c r="D93" s="15">
        <v>7.2562499999999996</v>
      </c>
      <c r="E93" s="15">
        <v>4.7700000000000005</v>
      </c>
      <c r="F93" s="15">
        <v>8.4262499999999996</v>
      </c>
      <c r="G93" s="15">
        <v>130.5</v>
      </c>
      <c r="H93" s="15">
        <v>5.6250000000000001E-2</v>
      </c>
      <c r="I93" s="15">
        <v>0.53999999999999992</v>
      </c>
      <c r="J93" s="15">
        <v>0.1125</v>
      </c>
      <c r="K93" s="15">
        <v>0.72675000000000001</v>
      </c>
      <c r="L93" s="15">
        <v>49.522500000000001</v>
      </c>
      <c r="M93" s="15">
        <v>154.1925</v>
      </c>
      <c r="N93" s="15">
        <v>13.5</v>
      </c>
      <c r="O93" s="15">
        <v>0</v>
      </c>
    </row>
    <row r="94" spans="1:15" ht="31.5" customHeight="1" x14ac:dyDescent="0.25">
      <c r="A94" s="12" t="s">
        <v>72</v>
      </c>
      <c r="B94" s="50" t="s">
        <v>30</v>
      </c>
      <c r="C94" s="20" t="s">
        <v>31</v>
      </c>
      <c r="D94" s="15">
        <v>5.0999999999999996</v>
      </c>
      <c r="E94" s="15">
        <v>4.468</v>
      </c>
      <c r="F94" s="15">
        <v>28.5</v>
      </c>
      <c r="G94" s="15">
        <v>187</v>
      </c>
      <c r="H94" s="15">
        <v>8.6999999999999994E-2</v>
      </c>
      <c r="I94" s="15" t="s">
        <v>17</v>
      </c>
      <c r="J94" s="15">
        <v>0.1</v>
      </c>
      <c r="K94" s="15">
        <v>0.81599999999999995</v>
      </c>
      <c r="L94" s="15">
        <v>16.457000000000001</v>
      </c>
      <c r="M94" s="15">
        <v>57.009</v>
      </c>
      <c r="N94" s="15">
        <v>8.4789999999999992</v>
      </c>
      <c r="O94" s="15">
        <v>0.86899999999999999</v>
      </c>
    </row>
    <row r="95" spans="1:15" x14ac:dyDescent="0.25">
      <c r="A95" s="12" t="s">
        <v>83</v>
      </c>
      <c r="B95" s="48" t="s">
        <v>82</v>
      </c>
      <c r="C95" s="14">
        <v>200</v>
      </c>
      <c r="D95" s="15">
        <v>3.6</v>
      </c>
      <c r="E95" s="15">
        <v>2.67</v>
      </c>
      <c r="F95" s="15">
        <v>29.2</v>
      </c>
      <c r="G95" s="15">
        <v>155</v>
      </c>
      <c r="H95" s="15">
        <v>0.03</v>
      </c>
      <c r="I95" s="15">
        <v>1.47</v>
      </c>
      <c r="J95" s="16"/>
      <c r="K95" s="16"/>
      <c r="L95" s="15">
        <v>158.66999999999999</v>
      </c>
      <c r="M95" s="15">
        <v>132</v>
      </c>
      <c r="N95" s="15">
        <v>29.33</v>
      </c>
      <c r="O95" s="15">
        <v>2.4</v>
      </c>
    </row>
    <row r="96" spans="1:15" x14ac:dyDescent="0.25">
      <c r="A96" s="7"/>
      <c r="B96" s="42" t="s">
        <v>18</v>
      </c>
      <c r="C96" s="22">
        <v>30</v>
      </c>
      <c r="D96" s="23">
        <v>2.2799999999999998</v>
      </c>
      <c r="E96" s="23">
        <v>0.24</v>
      </c>
      <c r="F96" s="23">
        <v>14.76</v>
      </c>
      <c r="G96" s="23">
        <v>71</v>
      </c>
      <c r="H96" s="23">
        <v>3.3000000000000002E-2</v>
      </c>
      <c r="I96" s="16" t="s">
        <v>17</v>
      </c>
      <c r="J96" s="16" t="s">
        <v>17</v>
      </c>
      <c r="K96" s="23">
        <v>0.33</v>
      </c>
      <c r="L96" s="23">
        <v>6</v>
      </c>
      <c r="M96" s="23">
        <v>19.5</v>
      </c>
      <c r="N96" s="23">
        <v>4.2</v>
      </c>
      <c r="O96" s="23">
        <v>0.33</v>
      </c>
    </row>
    <row r="97" spans="1:15" x14ac:dyDescent="0.25">
      <c r="A97" s="7"/>
      <c r="B97" s="42" t="s">
        <v>19</v>
      </c>
      <c r="C97" s="22">
        <v>20</v>
      </c>
      <c r="D97" s="23">
        <v>1</v>
      </c>
      <c r="E97" s="23">
        <v>0.2</v>
      </c>
      <c r="F97" s="23">
        <v>9</v>
      </c>
      <c r="G97" s="23">
        <v>44</v>
      </c>
      <c r="H97" s="23">
        <v>1.4E-2</v>
      </c>
      <c r="I97" s="15" t="s">
        <v>17</v>
      </c>
      <c r="J97" s="15" t="s">
        <v>17</v>
      </c>
      <c r="K97" s="23">
        <v>0.108</v>
      </c>
      <c r="L97" s="23">
        <v>2.76</v>
      </c>
      <c r="M97" s="23">
        <v>12.72</v>
      </c>
      <c r="N97" s="23">
        <v>3</v>
      </c>
      <c r="O97" s="23">
        <v>0.372</v>
      </c>
    </row>
    <row r="98" spans="1:15" x14ac:dyDescent="0.25">
      <c r="A98" s="7"/>
      <c r="B98" s="24" t="s">
        <v>20</v>
      </c>
      <c r="C98" s="25">
        <f>SUM(C92:C97)</f>
        <v>310</v>
      </c>
      <c r="D98" s="26">
        <f t="shared" ref="D98:O98" si="8">SUM(D92:D97)</f>
        <v>21.83625</v>
      </c>
      <c r="E98" s="26">
        <f t="shared" si="8"/>
        <v>17.405999999999999</v>
      </c>
      <c r="F98" s="26">
        <f t="shared" si="8"/>
        <v>94.830250000000007</v>
      </c>
      <c r="G98" s="26">
        <f t="shared" si="8"/>
        <v>643.5</v>
      </c>
      <c r="H98" s="26">
        <f t="shared" si="8"/>
        <v>0.23325000000000001</v>
      </c>
      <c r="I98" s="26">
        <f t="shared" si="8"/>
        <v>7.1899999999999995</v>
      </c>
      <c r="J98" s="26">
        <f t="shared" si="8"/>
        <v>0.21250000000000002</v>
      </c>
      <c r="K98" s="26">
        <f t="shared" si="8"/>
        <v>3.3617500000000002</v>
      </c>
      <c r="L98" s="26">
        <f t="shared" si="8"/>
        <v>258.68950000000001</v>
      </c>
      <c r="M98" s="26">
        <f t="shared" si="8"/>
        <v>394.02750000000003</v>
      </c>
      <c r="N98" s="26">
        <f t="shared" si="8"/>
        <v>67.125</v>
      </c>
      <c r="O98" s="26">
        <f t="shared" si="8"/>
        <v>3.9809999999999999</v>
      </c>
    </row>
    <row r="99" spans="1:15" x14ac:dyDescent="0.25">
      <c r="A99" s="7"/>
      <c r="B99" s="37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</row>
    <row r="100" spans="1:15" ht="15" customHeight="1" x14ac:dyDescent="0.25">
      <c r="A100" s="7"/>
      <c r="B100" s="62" t="s">
        <v>32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</row>
    <row r="101" spans="1:15" ht="30.75" customHeight="1" x14ac:dyDescent="0.25">
      <c r="A101" s="12" t="s">
        <v>66</v>
      </c>
      <c r="B101" s="48" t="s">
        <v>48</v>
      </c>
      <c r="C101" s="18" t="s">
        <v>49</v>
      </c>
      <c r="D101" s="19">
        <v>10.8675</v>
      </c>
      <c r="E101" s="19">
        <v>13.963500000000002</v>
      </c>
      <c r="F101" s="19">
        <v>10.631249999999998</v>
      </c>
      <c r="G101" s="19">
        <v>204.75</v>
      </c>
      <c r="H101" s="19">
        <v>0.18675000000000003</v>
      </c>
      <c r="I101" s="19">
        <v>4.3436250000000003</v>
      </c>
      <c r="J101" s="19">
        <v>0</v>
      </c>
      <c r="K101" s="19">
        <v>1.5569999999999999</v>
      </c>
      <c r="L101" s="19">
        <v>61.845749999999995</v>
      </c>
      <c r="M101" s="19">
        <v>174.40424999999999</v>
      </c>
      <c r="N101" s="19">
        <v>24.671250000000001</v>
      </c>
      <c r="O101" s="19">
        <v>1.8877499999999998</v>
      </c>
    </row>
    <row r="102" spans="1:15" ht="16.5" customHeight="1" x14ac:dyDescent="0.25">
      <c r="A102" s="12" t="s">
        <v>96</v>
      </c>
      <c r="B102" s="50" t="s">
        <v>111</v>
      </c>
      <c r="C102" s="46" t="s">
        <v>47</v>
      </c>
      <c r="D102" s="55">
        <v>5.6520000000000001</v>
      </c>
      <c r="E102" s="55">
        <v>4.4690000000000003</v>
      </c>
      <c r="F102" s="55">
        <v>28</v>
      </c>
      <c r="G102" s="58">
        <v>175</v>
      </c>
      <c r="H102" s="55">
        <v>8.6999999999999994E-2</v>
      </c>
      <c r="I102" s="57" t="s">
        <v>112</v>
      </c>
      <c r="J102" s="55">
        <v>21</v>
      </c>
      <c r="K102" s="55">
        <v>0.81799999999999995</v>
      </c>
      <c r="L102" s="55">
        <v>16.47</v>
      </c>
      <c r="M102" s="55">
        <v>47.07</v>
      </c>
      <c r="N102" s="55">
        <v>8.49</v>
      </c>
      <c r="O102" s="55">
        <v>0.87</v>
      </c>
    </row>
    <row r="103" spans="1:15" ht="18.75" customHeight="1" x14ac:dyDescent="0.25">
      <c r="A103" s="12" t="s">
        <v>70</v>
      </c>
      <c r="B103" s="48" t="s">
        <v>51</v>
      </c>
      <c r="C103" s="14">
        <v>200</v>
      </c>
      <c r="D103" s="15">
        <v>3.78</v>
      </c>
      <c r="E103" s="15">
        <v>0.67</v>
      </c>
      <c r="F103" s="15">
        <v>26</v>
      </c>
      <c r="G103" s="15">
        <v>125</v>
      </c>
      <c r="H103" s="15">
        <v>0.02</v>
      </c>
      <c r="I103" s="15">
        <v>1.33</v>
      </c>
      <c r="J103" s="16"/>
      <c r="K103" s="15">
        <v>1.2E-2</v>
      </c>
      <c r="L103" s="15">
        <v>133.33000000000001</v>
      </c>
      <c r="M103" s="15">
        <v>111.11</v>
      </c>
      <c r="N103" s="15">
        <v>25.56</v>
      </c>
      <c r="O103" s="15">
        <v>2</v>
      </c>
    </row>
    <row r="104" spans="1:15" x14ac:dyDescent="0.25">
      <c r="A104" s="7"/>
      <c r="B104" s="42" t="s">
        <v>18</v>
      </c>
      <c r="C104" s="43">
        <v>30</v>
      </c>
      <c r="D104" s="23">
        <v>2.2799999999999998</v>
      </c>
      <c r="E104" s="16">
        <v>0.24</v>
      </c>
      <c r="F104" s="16">
        <v>14.76</v>
      </c>
      <c r="G104" s="16">
        <v>71</v>
      </c>
      <c r="H104" s="16">
        <v>3.3000000000000002E-2</v>
      </c>
      <c r="I104" s="16" t="s">
        <v>17</v>
      </c>
      <c r="J104" s="16" t="s">
        <v>17</v>
      </c>
      <c r="K104" s="16">
        <v>0.33</v>
      </c>
      <c r="L104" s="23">
        <v>6</v>
      </c>
      <c r="M104" s="16">
        <v>19.5</v>
      </c>
      <c r="N104" s="16">
        <v>4.2</v>
      </c>
      <c r="O104" s="16">
        <v>0.33</v>
      </c>
    </row>
    <row r="105" spans="1:15" x14ac:dyDescent="0.25">
      <c r="A105" s="7"/>
      <c r="B105" s="42" t="s">
        <v>19</v>
      </c>
      <c r="C105" s="22">
        <v>20</v>
      </c>
      <c r="D105" s="23">
        <v>1</v>
      </c>
      <c r="E105" s="23">
        <v>0.2</v>
      </c>
      <c r="F105" s="23">
        <v>9</v>
      </c>
      <c r="G105" s="23">
        <v>44</v>
      </c>
      <c r="H105" s="23">
        <v>1.4E-2</v>
      </c>
      <c r="I105" s="15" t="s">
        <v>17</v>
      </c>
      <c r="J105" s="15" t="s">
        <v>17</v>
      </c>
      <c r="K105" s="23">
        <v>0.108</v>
      </c>
      <c r="L105" s="23">
        <v>2.76</v>
      </c>
      <c r="M105" s="23">
        <v>12.72</v>
      </c>
      <c r="N105" s="23">
        <v>3</v>
      </c>
      <c r="O105" s="23">
        <v>0.372</v>
      </c>
    </row>
    <row r="106" spans="1:15" x14ac:dyDescent="0.25">
      <c r="A106" s="7"/>
      <c r="B106" s="24" t="s">
        <v>20</v>
      </c>
      <c r="C106" s="25">
        <f t="shared" ref="C106:O106" si="9">SUM(C101:C105)</f>
        <v>250</v>
      </c>
      <c r="D106" s="26">
        <f t="shared" si="9"/>
        <v>23.579500000000003</v>
      </c>
      <c r="E106" s="26">
        <f t="shared" si="9"/>
        <v>19.5425</v>
      </c>
      <c r="F106" s="26">
        <f t="shared" si="9"/>
        <v>88.391249999999999</v>
      </c>
      <c r="G106" s="26">
        <f t="shared" si="9"/>
        <v>619.75</v>
      </c>
      <c r="H106" s="26">
        <f t="shared" si="9"/>
        <v>0.34075000000000011</v>
      </c>
      <c r="I106" s="26">
        <f t="shared" si="9"/>
        <v>5.6736250000000004</v>
      </c>
      <c r="J106" s="26">
        <f t="shared" si="9"/>
        <v>21</v>
      </c>
      <c r="K106" s="26">
        <f t="shared" si="9"/>
        <v>2.8250000000000002</v>
      </c>
      <c r="L106" s="26">
        <f t="shared" si="9"/>
        <v>220.40575000000001</v>
      </c>
      <c r="M106" s="26">
        <f t="shared" si="9"/>
        <v>364.80425000000002</v>
      </c>
      <c r="N106" s="26">
        <f t="shared" si="9"/>
        <v>65.921250000000001</v>
      </c>
      <c r="O106" s="26">
        <f t="shared" si="9"/>
        <v>5.4597499999999997</v>
      </c>
    </row>
    <row r="107" spans="1:15" x14ac:dyDescent="0.25">
      <c r="A107" s="7"/>
      <c r="B107" s="44"/>
      <c r="C107" s="41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5" customHeight="1" x14ac:dyDescent="0.25">
      <c r="A108" s="7"/>
      <c r="B108" s="65" t="s">
        <v>35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</row>
    <row r="109" spans="1:15" x14ac:dyDescent="0.25">
      <c r="A109" s="12" t="s">
        <v>103</v>
      </c>
      <c r="B109" s="17" t="s">
        <v>104</v>
      </c>
      <c r="C109" s="14">
        <v>60</v>
      </c>
      <c r="D109" s="14">
        <v>0.85499999999999998</v>
      </c>
      <c r="E109" s="14">
        <v>3.653</v>
      </c>
      <c r="F109" s="14">
        <v>11.58</v>
      </c>
      <c r="G109" s="14">
        <v>56</v>
      </c>
      <c r="H109" s="14">
        <v>1.0999999999999999E-2</v>
      </c>
      <c r="I109" s="14">
        <v>7.7</v>
      </c>
      <c r="J109" s="41">
        <v>0</v>
      </c>
      <c r="K109" s="14">
        <v>0.64100000000000001</v>
      </c>
      <c r="L109" s="14">
        <v>121.09</v>
      </c>
      <c r="M109" s="14">
        <v>84.581999999999994</v>
      </c>
      <c r="N109" s="14">
        <v>12.54</v>
      </c>
      <c r="O109" s="14">
        <v>0.19800000000000001</v>
      </c>
    </row>
    <row r="110" spans="1:15" ht="14.25" customHeight="1" x14ac:dyDescent="0.25">
      <c r="A110" s="12" t="s">
        <v>87</v>
      </c>
      <c r="B110" s="42" t="s">
        <v>86</v>
      </c>
      <c r="C110" s="20" t="s">
        <v>29</v>
      </c>
      <c r="D110" s="15">
        <v>10.5</v>
      </c>
      <c r="E110" s="15">
        <v>11.03</v>
      </c>
      <c r="F110" s="15">
        <v>3.1840000000000002</v>
      </c>
      <c r="G110" s="15">
        <v>196</v>
      </c>
      <c r="H110" s="15">
        <v>0.14000000000000001</v>
      </c>
      <c r="I110" s="15">
        <v>3.89</v>
      </c>
      <c r="J110" s="16">
        <v>0</v>
      </c>
      <c r="K110" s="15">
        <v>0.36299999999999999</v>
      </c>
      <c r="L110" s="15">
        <v>66.805999999999997</v>
      </c>
      <c r="M110" s="15">
        <v>215.17400000000001</v>
      </c>
      <c r="N110" s="15">
        <v>30.164000000000001</v>
      </c>
      <c r="O110" s="15">
        <v>1.43</v>
      </c>
    </row>
    <row r="111" spans="1:15" ht="15.75" customHeight="1" x14ac:dyDescent="0.25">
      <c r="A111" s="12" t="s">
        <v>93</v>
      </c>
      <c r="B111" s="17" t="s">
        <v>92</v>
      </c>
      <c r="C111" s="46" t="s">
        <v>47</v>
      </c>
      <c r="D111" s="55">
        <v>5.48</v>
      </c>
      <c r="E111" s="55">
        <v>8.23</v>
      </c>
      <c r="F111" s="55">
        <v>29.4</v>
      </c>
      <c r="G111" s="56">
        <v>214.5</v>
      </c>
      <c r="H111" s="55">
        <v>0.09</v>
      </c>
      <c r="I111" s="57">
        <v>0</v>
      </c>
      <c r="J111" s="55">
        <v>41</v>
      </c>
      <c r="K111" s="55">
        <v>0.51800000000000002</v>
      </c>
      <c r="L111" s="55">
        <v>37.35</v>
      </c>
      <c r="M111" s="55">
        <v>180.553</v>
      </c>
      <c r="N111" s="55">
        <v>27.3</v>
      </c>
      <c r="O111" s="55">
        <v>0.70499999999999996</v>
      </c>
    </row>
    <row r="112" spans="1:15" x14ac:dyDescent="0.25">
      <c r="A112" s="12" t="s">
        <v>78</v>
      </c>
      <c r="B112" s="49" t="s">
        <v>54</v>
      </c>
      <c r="C112" s="46" t="s">
        <v>55</v>
      </c>
      <c r="D112" s="15">
        <v>0.2</v>
      </c>
      <c r="E112" s="15" t="s">
        <v>17</v>
      </c>
      <c r="F112" s="15">
        <v>13.7</v>
      </c>
      <c r="G112" s="15">
        <v>56</v>
      </c>
      <c r="H112" s="15">
        <v>8.0000000000000002E-3</v>
      </c>
      <c r="I112" s="15">
        <v>3.75</v>
      </c>
      <c r="J112" s="15" t="s">
        <v>17</v>
      </c>
      <c r="K112" s="15">
        <v>7.4999999999999997E-2</v>
      </c>
      <c r="L112" s="15">
        <v>9.9700000000000006</v>
      </c>
      <c r="M112" s="15">
        <v>7.5</v>
      </c>
      <c r="N112" s="15">
        <v>6.5</v>
      </c>
      <c r="O112" s="15">
        <v>0.19700000000000001</v>
      </c>
    </row>
    <row r="113" spans="1:15" x14ac:dyDescent="0.25">
      <c r="A113" s="7"/>
      <c r="B113" s="42" t="s">
        <v>18</v>
      </c>
      <c r="C113" s="43">
        <v>30</v>
      </c>
      <c r="D113" s="23">
        <v>2.2799999999999998</v>
      </c>
      <c r="E113" s="16">
        <v>0.24</v>
      </c>
      <c r="F113" s="16">
        <v>14.76</v>
      </c>
      <c r="G113" s="16">
        <v>71</v>
      </c>
      <c r="H113" s="16">
        <v>3.3000000000000002E-2</v>
      </c>
      <c r="I113" s="16" t="s">
        <v>17</v>
      </c>
      <c r="J113" s="16" t="s">
        <v>17</v>
      </c>
      <c r="K113" s="16">
        <v>0.33</v>
      </c>
      <c r="L113" s="23">
        <v>6</v>
      </c>
      <c r="M113" s="16">
        <v>19.5</v>
      </c>
      <c r="N113" s="16">
        <v>4.2</v>
      </c>
      <c r="O113" s="16">
        <v>0.33</v>
      </c>
    </row>
    <row r="114" spans="1:15" x14ac:dyDescent="0.25">
      <c r="A114" s="7"/>
      <c r="B114" s="42" t="s">
        <v>19</v>
      </c>
      <c r="C114" s="22">
        <v>20</v>
      </c>
      <c r="D114" s="23">
        <v>1</v>
      </c>
      <c r="E114" s="23">
        <v>0.2</v>
      </c>
      <c r="F114" s="23">
        <v>9</v>
      </c>
      <c r="G114" s="23">
        <v>44</v>
      </c>
      <c r="H114" s="23">
        <v>1.4E-2</v>
      </c>
      <c r="I114" s="16" t="s">
        <v>17</v>
      </c>
      <c r="J114" s="16" t="s">
        <v>17</v>
      </c>
      <c r="K114" s="23">
        <v>0.108</v>
      </c>
      <c r="L114" s="23">
        <v>2.76</v>
      </c>
      <c r="M114" s="23">
        <v>12.72</v>
      </c>
      <c r="N114" s="23">
        <v>3</v>
      </c>
      <c r="O114" s="23">
        <v>0.372</v>
      </c>
    </row>
    <row r="115" spans="1:15" x14ac:dyDescent="0.25">
      <c r="A115" s="7"/>
      <c r="B115" s="45" t="s">
        <v>20</v>
      </c>
      <c r="C115" s="25">
        <f>SUM(C109:C114)</f>
        <v>110</v>
      </c>
      <c r="D115" s="26">
        <f t="shared" ref="D115:O115" si="10">SUM(D109:D114)</f>
        <v>20.315000000000001</v>
      </c>
      <c r="E115" s="26">
        <f t="shared" si="10"/>
        <v>23.352999999999998</v>
      </c>
      <c r="F115" s="26">
        <f t="shared" si="10"/>
        <v>81.624000000000009</v>
      </c>
      <c r="G115" s="26">
        <f t="shared" si="10"/>
        <v>637.5</v>
      </c>
      <c r="H115" s="26">
        <f t="shared" si="10"/>
        <v>0.29600000000000004</v>
      </c>
      <c r="I115" s="26">
        <f t="shared" si="10"/>
        <v>15.34</v>
      </c>
      <c r="J115" s="26">
        <f t="shared" si="10"/>
        <v>41</v>
      </c>
      <c r="K115" s="26">
        <f t="shared" si="10"/>
        <v>2.0350000000000001</v>
      </c>
      <c r="L115" s="26">
        <f t="shared" si="10"/>
        <v>243.976</v>
      </c>
      <c r="M115" s="26">
        <f t="shared" si="10"/>
        <v>520.029</v>
      </c>
      <c r="N115" s="26">
        <f t="shared" si="10"/>
        <v>83.704000000000008</v>
      </c>
      <c r="O115" s="26">
        <f t="shared" si="10"/>
        <v>3.2319999999999998</v>
      </c>
    </row>
    <row r="116" spans="1:15" x14ac:dyDescent="0.25">
      <c r="A116" s="7"/>
      <c r="B116" s="37"/>
      <c r="C116" s="38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</row>
    <row r="117" spans="1:15" x14ac:dyDescent="0.25">
      <c r="A117" s="7"/>
      <c r="B117" s="62" t="s">
        <v>37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</row>
    <row r="118" spans="1:15" ht="18" customHeight="1" x14ac:dyDescent="0.25">
      <c r="A118" s="12" t="s">
        <v>68</v>
      </c>
      <c r="B118" s="42" t="s">
        <v>22</v>
      </c>
      <c r="C118" s="14">
        <v>100</v>
      </c>
      <c r="D118" s="15">
        <v>0.4</v>
      </c>
      <c r="E118" s="15">
        <v>0.4</v>
      </c>
      <c r="F118" s="15">
        <v>7.35</v>
      </c>
      <c r="G118" s="15">
        <v>47</v>
      </c>
      <c r="H118" s="15">
        <v>0.03</v>
      </c>
      <c r="I118" s="15">
        <v>8</v>
      </c>
      <c r="J118" s="15" t="s">
        <v>17</v>
      </c>
      <c r="K118" s="15">
        <v>0.1</v>
      </c>
      <c r="L118" s="15">
        <v>16</v>
      </c>
      <c r="M118" s="15">
        <v>11</v>
      </c>
      <c r="N118" s="15">
        <v>9</v>
      </c>
      <c r="O118" s="15">
        <v>0.03</v>
      </c>
    </row>
    <row r="119" spans="1:15" ht="15" customHeight="1" x14ac:dyDescent="0.25">
      <c r="A119" s="12" t="s">
        <v>88</v>
      </c>
      <c r="B119" s="52" t="s">
        <v>89</v>
      </c>
      <c r="C119" s="14">
        <v>60</v>
      </c>
      <c r="D119" s="15">
        <v>0.51600000000000001</v>
      </c>
      <c r="E119" s="15">
        <v>2.1320000000000001</v>
      </c>
      <c r="F119" s="15">
        <v>4.45</v>
      </c>
      <c r="G119" s="15">
        <v>50</v>
      </c>
      <c r="H119" s="15">
        <v>0.03</v>
      </c>
      <c r="I119" s="15">
        <v>13.4</v>
      </c>
      <c r="J119" s="16">
        <v>0</v>
      </c>
      <c r="K119" s="15">
        <v>0.42</v>
      </c>
      <c r="L119" s="15">
        <v>23.3</v>
      </c>
      <c r="M119" s="15">
        <v>15.6</v>
      </c>
      <c r="N119" s="15">
        <v>2.4700000000000002</v>
      </c>
      <c r="O119" s="15">
        <v>0.16</v>
      </c>
    </row>
    <row r="120" spans="1:15" ht="14.25" customHeight="1" x14ac:dyDescent="0.25">
      <c r="A120" s="12" t="s">
        <v>76</v>
      </c>
      <c r="B120" s="42" t="s">
        <v>34</v>
      </c>
      <c r="C120" s="14" t="s">
        <v>47</v>
      </c>
      <c r="D120" s="15">
        <v>3.09</v>
      </c>
      <c r="E120" s="15">
        <v>8.282</v>
      </c>
      <c r="F120" s="15">
        <v>22</v>
      </c>
      <c r="G120" s="15">
        <v>172</v>
      </c>
      <c r="H120" s="15">
        <v>0.16400000000000001</v>
      </c>
      <c r="I120" s="15">
        <v>7.9429999999999996</v>
      </c>
      <c r="J120" s="15">
        <v>0.08</v>
      </c>
      <c r="K120" s="15">
        <v>3</v>
      </c>
      <c r="L120" s="15">
        <v>47.805</v>
      </c>
      <c r="M120" s="15">
        <v>98.834999999999994</v>
      </c>
      <c r="N120" s="15">
        <v>8</v>
      </c>
      <c r="O120" s="15">
        <v>0</v>
      </c>
    </row>
    <row r="121" spans="1:15" ht="16.5" customHeight="1" x14ac:dyDescent="0.25">
      <c r="A121" s="12" t="s">
        <v>81</v>
      </c>
      <c r="B121" s="49" t="s">
        <v>56</v>
      </c>
      <c r="C121" s="20">
        <v>100</v>
      </c>
      <c r="D121" s="15">
        <v>7.4</v>
      </c>
      <c r="E121" s="15">
        <v>10.9</v>
      </c>
      <c r="F121" s="15">
        <v>0.8</v>
      </c>
      <c r="G121" s="15">
        <v>108</v>
      </c>
      <c r="H121" s="15">
        <v>0.03</v>
      </c>
      <c r="I121" s="15">
        <v>0.49099999999999999</v>
      </c>
      <c r="J121" s="15">
        <v>0.18</v>
      </c>
      <c r="K121" s="15">
        <v>1.2829999999999999</v>
      </c>
      <c r="L121" s="15">
        <v>79.453000000000003</v>
      </c>
      <c r="M121" s="15">
        <v>239.018</v>
      </c>
      <c r="N121" s="15">
        <v>10.579000000000001</v>
      </c>
      <c r="O121" s="15">
        <v>0.01</v>
      </c>
    </row>
    <row r="122" spans="1:15" ht="14.25" customHeight="1" x14ac:dyDescent="0.25">
      <c r="A122" s="12" t="s">
        <v>74</v>
      </c>
      <c r="B122" s="53" t="s">
        <v>52</v>
      </c>
      <c r="C122" s="51" t="s">
        <v>73</v>
      </c>
      <c r="D122" s="16">
        <v>8.4000000000000005E-2</v>
      </c>
      <c r="E122" s="16">
        <v>1.2E-2</v>
      </c>
      <c r="F122" s="16">
        <v>15.185</v>
      </c>
      <c r="G122" s="16">
        <v>62</v>
      </c>
      <c r="H122" s="16">
        <v>3.0000000000000001E-3</v>
      </c>
      <c r="I122" s="16">
        <v>2.8</v>
      </c>
      <c r="J122" s="16"/>
      <c r="K122" s="16">
        <v>1.4E-2</v>
      </c>
      <c r="L122" s="16">
        <v>3.25</v>
      </c>
      <c r="M122" s="16">
        <v>1.54</v>
      </c>
      <c r="N122" s="16">
        <v>0.84</v>
      </c>
      <c r="O122" s="16">
        <v>8.6999999999999994E-2</v>
      </c>
    </row>
    <row r="123" spans="1:15" x14ac:dyDescent="0.25">
      <c r="A123" s="7"/>
      <c r="B123" s="42" t="s">
        <v>18</v>
      </c>
      <c r="C123" s="22">
        <v>30</v>
      </c>
      <c r="D123" s="23">
        <v>2.2799999999999998</v>
      </c>
      <c r="E123" s="23">
        <v>0.24</v>
      </c>
      <c r="F123" s="23">
        <v>14.76</v>
      </c>
      <c r="G123" s="23">
        <v>71</v>
      </c>
      <c r="H123" s="23">
        <v>3.3000000000000002E-2</v>
      </c>
      <c r="I123" s="16" t="s">
        <v>17</v>
      </c>
      <c r="J123" s="16" t="s">
        <v>17</v>
      </c>
      <c r="K123" s="23">
        <v>0.33</v>
      </c>
      <c r="L123" s="23">
        <v>6</v>
      </c>
      <c r="M123" s="23">
        <v>19.5</v>
      </c>
      <c r="N123" s="23">
        <v>4.2</v>
      </c>
      <c r="O123" s="23">
        <v>0.33</v>
      </c>
    </row>
    <row r="124" spans="1:15" x14ac:dyDescent="0.25">
      <c r="A124" s="7"/>
      <c r="B124" s="42" t="s">
        <v>19</v>
      </c>
      <c r="C124" s="22">
        <v>20</v>
      </c>
      <c r="D124" s="23">
        <v>1</v>
      </c>
      <c r="E124" s="23">
        <v>0.2</v>
      </c>
      <c r="F124" s="23">
        <v>9</v>
      </c>
      <c r="G124" s="23">
        <v>44</v>
      </c>
      <c r="H124" s="23">
        <v>1.4E-2</v>
      </c>
      <c r="I124" s="15" t="s">
        <v>17</v>
      </c>
      <c r="J124" s="15" t="s">
        <v>17</v>
      </c>
      <c r="K124" s="23">
        <v>0.108</v>
      </c>
      <c r="L124" s="23">
        <v>2.76</v>
      </c>
      <c r="M124" s="23">
        <v>12.72</v>
      </c>
      <c r="N124" s="23">
        <v>3</v>
      </c>
      <c r="O124" s="23">
        <v>0.372</v>
      </c>
    </row>
    <row r="125" spans="1:15" x14ac:dyDescent="0.25">
      <c r="A125" s="7"/>
      <c r="B125" s="24" t="s">
        <v>20</v>
      </c>
      <c r="C125" s="25">
        <f t="shared" ref="C125:O125" si="11">SUM(C119:C124)</f>
        <v>210</v>
      </c>
      <c r="D125" s="26">
        <f t="shared" si="11"/>
        <v>14.37</v>
      </c>
      <c r="E125" s="26">
        <f t="shared" si="11"/>
        <v>21.765999999999998</v>
      </c>
      <c r="F125" s="26">
        <f t="shared" si="11"/>
        <v>66.194999999999993</v>
      </c>
      <c r="G125" s="26">
        <f t="shared" si="11"/>
        <v>507</v>
      </c>
      <c r="H125" s="26">
        <f t="shared" si="11"/>
        <v>0.27400000000000002</v>
      </c>
      <c r="I125" s="26">
        <f t="shared" si="11"/>
        <v>24.634</v>
      </c>
      <c r="J125" s="26">
        <f t="shared" si="11"/>
        <v>0.26</v>
      </c>
      <c r="K125" s="26">
        <f t="shared" si="11"/>
        <v>5.1549999999999994</v>
      </c>
      <c r="L125" s="26">
        <f t="shared" si="11"/>
        <v>162.56799999999998</v>
      </c>
      <c r="M125" s="26">
        <f t="shared" si="11"/>
        <v>387.21300000000002</v>
      </c>
      <c r="N125" s="26">
        <f t="shared" si="11"/>
        <v>29.088999999999999</v>
      </c>
      <c r="O125" s="26">
        <f t="shared" si="11"/>
        <v>0.95899999999999996</v>
      </c>
    </row>
  </sheetData>
  <mergeCells count="20">
    <mergeCell ref="B100:O100"/>
    <mergeCell ref="B108:O108"/>
    <mergeCell ref="B117:O117"/>
    <mergeCell ref="B51:O51"/>
    <mergeCell ref="B60:O60"/>
    <mergeCell ref="B72:O72"/>
    <mergeCell ref="B73:O73"/>
    <mergeCell ref="B83:O83"/>
    <mergeCell ref="B91:O91"/>
    <mergeCell ref="B42:O42"/>
    <mergeCell ref="C10:M11"/>
    <mergeCell ref="B14:O14"/>
    <mergeCell ref="B15:O15"/>
    <mergeCell ref="B24:O24"/>
    <mergeCell ref="B32:O32"/>
    <mergeCell ref="H2:O2"/>
    <mergeCell ref="J4:L4"/>
    <mergeCell ref="J5:O5"/>
    <mergeCell ref="J6:O6"/>
    <mergeCell ref="J7:O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Нач Зв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2022-12-26T12:56:40Z</dcterms:modified>
</cp:coreProperties>
</file>